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kaliashvili-dzagn\Desktop\დოკუმენტი 1\"/>
    </mc:Choice>
  </mc:AlternateContent>
  <bookViews>
    <workbookView xWindow="0" yWindow="0" windowWidth="28800" windowHeight="12135"/>
  </bookViews>
  <sheets>
    <sheet name="ბიუჯეტი " sheetId="3" r:id="rId1"/>
    <sheet name="ბიუჯეტი" sheetId="4" r:id="rId2"/>
  </sheets>
  <definedNames>
    <definedName name="_xlnm._FilterDatabase" localSheetId="0" hidden="1">'ბიუჯეტი '!$A$1:$E$260</definedName>
  </definedNames>
  <calcPr calcId="152511"/>
</workbook>
</file>

<file path=xl/calcChain.xml><?xml version="1.0" encoding="utf-8"?>
<calcChain xmlns="http://schemas.openxmlformats.org/spreadsheetml/2006/main">
  <c r="C27" i="4" l="1"/>
  <c r="C6" i="4" l="1"/>
  <c r="F261" i="3" l="1"/>
  <c r="E261" i="3"/>
  <c r="G85" i="3"/>
  <c r="G261" i="3" s="1"/>
  <c r="C253" i="3" l="1"/>
  <c r="C245" i="3"/>
  <c r="C236" i="3"/>
  <c r="C228" i="3"/>
  <c r="C223" i="3"/>
  <c r="C220" i="3" s="1"/>
  <c r="C214" i="3"/>
  <c r="C212" i="3" s="1"/>
  <c r="C166" i="3"/>
  <c r="C137" i="3"/>
  <c r="C134" i="3"/>
  <c r="C131" i="3"/>
  <c r="C127" i="3"/>
  <c r="C124" i="3"/>
  <c r="C121" i="3"/>
  <c r="C112" i="3"/>
  <c r="C111" i="3" s="1"/>
  <c r="C130" i="3" l="1"/>
  <c r="C227" i="3"/>
  <c r="C244" i="3"/>
  <c r="C120" i="3"/>
</calcChain>
</file>

<file path=xl/sharedStrings.xml><?xml version="1.0" encoding="utf-8"?>
<sst xmlns="http://schemas.openxmlformats.org/spreadsheetml/2006/main" count="510" uniqueCount="460">
  <si>
    <t>დასახელება</t>
  </si>
  <si>
    <t>ხარჯები</t>
  </si>
  <si>
    <t>შრომის ანაზღაურება</t>
  </si>
  <si>
    <t>ხელფასები</t>
  </si>
  <si>
    <t>ხელფასები ფულადი ფორმით</t>
  </si>
  <si>
    <t>თანამდებობრივი სარგო</t>
  </si>
  <si>
    <t>წოდებრივი სარგო</t>
  </si>
  <si>
    <t>დანამატი</t>
  </si>
  <si>
    <t>ჰონორარი</t>
  </si>
  <si>
    <t>კომპენსაცია</t>
  </si>
  <si>
    <t>ხელფასები სასაქონლო ფორმით</t>
  </si>
  <si>
    <t>საქონელი და მომსახურება</t>
  </si>
  <si>
    <t>შტატგარეშე მომუშავეთა ანაზღაურება</t>
  </si>
  <si>
    <t>მივლინება</t>
  </si>
  <si>
    <t>მივლინება ქვეყნის შიგნით</t>
  </si>
  <si>
    <t>მივლინება ქვეყნის გარეთ</t>
  </si>
  <si>
    <t xml:space="preserve">ოფისის ხარჯები </t>
  </si>
  <si>
    <r>
      <t>საკანცელარიო</t>
    </r>
    <r>
      <rPr>
        <i/>
        <sz val="10"/>
        <color indexed="8"/>
        <rFont val="Calibri"/>
        <family val="2"/>
        <charset val="204"/>
      </rPr>
      <t xml:space="preserve">, </t>
    </r>
    <r>
      <rPr>
        <i/>
        <sz val="8"/>
        <color indexed="8"/>
        <rFont val="Cambria"/>
        <family val="1"/>
        <charset val="204"/>
      </rPr>
      <t>საწერ-სახაზავი ქაღალდის, საბუღალტრო ბლანკების, ბიულეტენების, საკანცელარიო წიგნების და სხვა ანალოგიური მასალების შეძენა</t>
    </r>
  </si>
  <si>
    <t>კომპიუტერული პროგრამების შეძენის და განახლების ხარჯი</t>
  </si>
  <si>
    <t>ნორმატიული აქტების, საცნობარო და სპეციალური ლიტერატურის, ჟურნალ-გაზეთების შეძენა და ყველა სახის საგამომცემლო–სასტამბო (არაძირითადი საქმიანობის) ხარჯი</t>
  </si>
  <si>
    <t>მცირეფასიანი საოფისე ტექნიკის შეძენა და დამონტაჟების/დემონტაჟის ხარჯი</t>
  </si>
  <si>
    <t>ტელევიზორი</t>
  </si>
  <si>
    <t>მაცივარი</t>
  </si>
  <si>
    <t>კომპიუტერული ტექნიკა</t>
  </si>
  <si>
    <t>ასლგადამღები</t>
  </si>
  <si>
    <t>კარტრიჯების შეძენა და დატუმბვა</t>
  </si>
  <si>
    <t>ფოტო-ვიდეო-აუდიო აპარატურა</t>
  </si>
  <si>
    <t>მობილური ტელეფონი</t>
  </si>
  <si>
    <t>ტელეფონის, ფაქსის აპარატი</t>
  </si>
  <si>
    <t>მუსიკალური ინსტრუმენტი</t>
  </si>
  <si>
    <t>გამათბობელი და გამაგრილებელი ტექნიკა</t>
  </si>
  <si>
    <t>სხვა მცირეფასიანი საოფისე ტექნიკის შეძენასა და დამონტაჟებასთან/დემონტაჟთან დაკავშირებული ხარჯი</t>
  </si>
  <si>
    <t>საოფისე ინვენტარის შეძენა და დამონტაჟების ხარჯი</t>
  </si>
  <si>
    <t>საოფისე ავეჯი</t>
  </si>
  <si>
    <t>რბილი ავეჯი</t>
  </si>
  <si>
    <t>სხვა საოფისე მცირეფასიანი ინვენტარის შეძენასა და დამონტაჟებასთან დაკავშირებული ხარჯი</t>
  </si>
  <si>
    <t>ოფისისათვის საჭირო საგნებისა და მასალების შეძენის ხარჯი</t>
  </si>
  <si>
    <t>რეცხვის, ქიმწმენდისა და სანიტარული საგნების შეძენის ხარჯი</t>
  </si>
  <si>
    <t>შენობა-ნაგებობების და მათი მიმდებარე ტერიტორიების მიმდინარე რემონტის ხარჯი</t>
  </si>
  <si>
    <t>საოფისე ტექნიკის, ინვენტარის, მანქანა–დანადგარების მოვლა–შენახვის, ექსპლუატაციისა და  მიმდინარე რემონტის ხარჯი</t>
  </si>
  <si>
    <t>კავშირგაბმულობის ხარჯი</t>
  </si>
  <si>
    <t>საფოსტო მომსახურების ხარჯი</t>
  </si>
  <si>
    <t>კომუნალური ხარჯი</t>
  </si>
  <si>
    <t>ელექტროენერგიის ხარჯი</t>
  </si>
  <si>
    <t>წყლის ხარჯი</t>
  </si>
  <si>
    <t>ბუნებრივი და თხევადი აირის ხარჯი</t>
  </si>
  <si>
    <t>კანალიზაციისა და ასინილიზაციის ხარჯი</t>
  </si>
  <si>
    <t>გათბობისა და გათბობის მიზნით სხვა საწვავისა და ნედლეულის, ასევე გენერატორის საწვავის შეძენის ხარჯი</t>
  </si>
  <si>
    <t>შენობა-ნაგებობების და მათი მიმდებარე ტერიტორიების მოვლა/დასუფთავების ხარჯი</t>
  </si>
  <si>
    <t>სამსახურებრივი მოვალეობასთან დაკავშირებული ბინით სარგებლობის კომუნალური ხარჯი</t>
  </si>
  <si>
    <t>სამსახურებრივი ცხოველების მოვლა–შენახვასთნ და აღკაზმულობასთან დაკავშირებული ხარჯი</t>
  </si>
  <si>
    <t>ოფისის ხარჯი რომელიც არ არის კლასიფიცირებული</t>
  </si>
  <si>
    <t xml:space="preserve">წარმომადგენლობითი ხარჯები </t>
  </si>
  <si>
    <t xml:space="preserve">კვების ხარჯები </t>
  </si>
  <si>
    <t>სამედიცინო ხარჯები</t>
  </si>
  <si>
    <t xml:space="preserve">რბილი ინვენტარისა და უნიფორმის შეძენის და პირად ჰიგიენასთან დაკავშირებული ხარჯები </t>
  </si>
  <si>
    <t xml:space="preserve">ტრანსპორტის, ტექნიკისა და იარაღის ექსპლოატაციისა და მოვლა-შენახვის ხარჯები </t>
  </si>
  <si>
    <t>საწვავ/საპოხი მასალების შეძენის ხარჯი</t>
  </si>
  <si>
    <t>მიმდინარე რემონტის ხარჯი</t>
  </si>
  <si>
    <t>ექსპლუატაციის, მოვლა–შენახვის და სათადარიგო ნაწილების შეძენის ხარჯი</t>
  </si>
  <si>
    <t>ტრანსპორტის დაქირავების (გადაზიდვა-გადაყვანის) ხარჯი</t>
  </si>
  <si>
    <t>მცირეფასიანი ინსტრუმენტებისა და ხელსაწყოების შეძენა შენახვის ხარჯი</t>
  </si>
  <si>
    <t>ტრანსპორტის, ტექნიკისა და იარაღის ექსპლოატაციის და მოვლა-შენახვის არაკლასიფიცირებული ხარჯები</t>
  </si>
  <si>
    <t>სამხედრო ტექნიკისა და ტყვია-წამლის შეძენის ხარჯები</t>
  </si>
  <si>
    <t xml:space="preserve">სხვა დანარჩენი საქონელი და მომსახურება </t>
  </si>
  <si>
    <t>ბანკის მომსახურების ხარჯი</t>
  </si>
  <si>
    <t>დიპლომატიური დაწესებულებების შენახვისა და ატაშატის ხარჯი</t>
  </si>
  <si>
    <t>ექსპერტიზის და შემოწმებების ხარჯი</t>
  </si>
  <si>
    <t>კადრების მომზადება-გადამზადებასთან, კვალიფიკაციის ამაღლებასა და სტაჟირებასთან დაკავშირებული ხარჯი</t>
  </si>
  <si>
    <t>რეკლამის ხარჯი</t>
  </si>
  <si>
    <t>სესიების, კონფერენციების, ყრილობების, სემინარების და სხვა სამუშაო შეხვედრების ორგანიზების ხარჯი</t>
  </si>
  <si>
    <t>საკონსულტაციო, სანოტარო, თარჯიმნის და თარგმნის მომსახურების ხარჯი</t>
  </si>
  <si>
    <t>აუდიტორიული მომსახურების ხარჯი</t>
  </si>
  <si>
    <t>საარქივო მომსახურების ხარჯი</t>
  </si>
  <si>
    <t>შენობა-ნაგებობების დაცვის ხარჯი</t>
  </si>
  <si>
    <t>ბინის ქირა</t>
  </si>
  <si>
    <t>კულტურული, სპორტული, საგანმანათლებლო და საგამოფენო ღონისძიებების ხარჯები</t>
  </si>
  <si>
    <t>მაუწყებლობის ხარჯი</t>
  </si>
  <si>
    <t>სხვა დანარჩენ საქონელსა და მომსახურებაზე გაწეული დანარჩენი ხარჯი</t>
  </si>
  <si>
    <t>ძირითადი კაპიტალის მოხმარება</t>
  </si>
  <si>
    <t>პროცენტი</t>
  </si>
  <si>
    <t>საგარეო ვალდებულებებზე</t>
  </si>
  <si>
    <t>ორმხრივ კრედიტორებზე</t>
  </si>
  <si>
    <t>მრავალმხრივ კრედიტორებზე</t>
  </si>
  <si>
    <t>კომერციულ ორგანიზაციებზე</t>
  </si>
  <si>
    <t>სხვა საგარეო ვალდებულებებზე</t>
  </si>
  <si>
    <t>საშინაო ერთეულებზე გარდა სახელმწიფო ერთეულებისა</t>
  </si>
  <si>
    <t>სახელმწიფო ერთეულებიდან აღებულ საშინაო ვალდებულებებზე</t>
  </si>
  <si>
    <t>სუბსიდიები</t>
  </si>
  <si>
    <t>გრანტები</t>
  </si>
  <si>
    <t>გრანტები უცხო სახელმწიფოთა მთავრობებს</t>
  </si>
  <si>
    <t>მიმდინარე</t>
  </si>
  <si>
    <t>კაპიტალური</t>
  </si>
  <si>
    <t>გრანტები საერთაშორისო ორგანიზაციებს</t>
  </si>
  <si>
    <t>გრანტები სხვა დონის სახელმწიფო ერთეულებს</t>
  </si>
  <si>
    <t>სოციალური უზრუნველყოფა</t>
  </si>
  <si>
    <t>სოციალური დაზღვევა</t>
  </si>
  <si>
    <t>ფულადი ფორმით</t>
  </si>
  <si>
    <t>სასაქონლო ფორმით</t>
  </si>
  <si>
    <t>სოციალური დახმარება</t>
  </si>
  <si>
    <t>დამქირავებლის მიერ გაწეული სოციალური დახმარება</t>
  </si>
  <si>
    <t>სხვა ხარჯები</t>
  </si>
  <si>
    <t>ქონებასთან დაკავშირებული ხარჯები, გარდა პროცენტისა</t>
  </si>
  <si>
    <t>სხვადასხვა ხარჯები</t>
  </si>
  <si>
    <t>სხვადასხვა მიმდინარე ხარჯები</t>
  </si>
  <si>
    <t>სასამართლოებისა და სხვა კვაზი-სასამართლო ორგანოების გადაწყვეტილებით დაკისრებული სააღსრულებო ხარჯი</t>
  </si>
  <si>
    <t>შენობების–ნაგებობების დაზღვევის ხარჯი</t>
  </si>
  <si>
    <t>დანადგარების დაზღვევის ხარჯი</t>
  </si>
  <si>
    <t>სატრანსპორტო საშუალებების დაზღვევის ხარჯი</t>
  </si>
  <si>
    <t>პერსონალის დაზღვევის ხარჯი</t>
  </si>
  <si>
    <t>დაზღვევის სხვა ხარჯები</t>
  </si>
  <si>
    <t xml:space="preserve">მოსწავლეთა ვაუჩერების ხარჯი </t>
  </si>
  <si>
    <t>სახელმწიფო სასწავლო გრანტების ხარჯი</t>
  </si>
  <si>
    <t>სახელმწიფო სასწავლო სტიპენდიების ხარჯი</t>
  </si>
  <si>
    <t>პრეზიდენტის სახელობის გრანტების ხარჯი</t>
  </si>
  <si>
    <t>პრეზიდენტის სახელობის სტიპენდიების ხარჯი</t>
  </si>
  <si>
    <t>პრეზიდენტის სახელობის სამეცნიერო გრანტების ხარჯი</t>
  </si>
  <si>
    <t>სხვა სახელობის სტიპენდიებისა და გრანტების ხარჯი</t>
  </si>
  <si>
    <t>სტიქიური უბედურებების შედეგად მიყენებული ზიანის ხარჯი</t>
  </si>
  <si>
    <t>გადასახადები (გარდა საშემომოსავლო და საქონლის ღირებულებაში აღრიცხული დღგ-ის)</t>
  </si>
  <si>
    <t>მოსაკრებლები</t>
  </si>
  <si>
    <t>საკომისიოები</t>
  </si>
  <si>
    <t>სხვადასხვა მიმდინარე ხარჯების სხვა დანარჩენი მიმდინარე ხარჯი</t>
  </si>
  <si>
    <t>სხვადასხვა კაპიტალური ხარჯები</t>
  </si>
  <si>
    <t>არაფინანსური აქტივების ზრდა</t>
  </si>
  <si>
    <t>ძირითადი აქტივები</t>
  </si>
  <si>
    <t xml:space="preserve">შენობა ნაგებობები </t>
  </si>
  <si>
    <t>საცხოვრებელი შენობები</t>
  </si>
  <si>
    <t>არასაცხოვრებელი შენობები</t>
  </si>
  <si>
    <t>საგზაო მაგისტრალები</t>
  </si>
  <si>
    <t>ქუჩები</t>
  </si>
  <si>
    <t>გზები</t>
  </si>
  <si>
    <t>ხიდები</t>
  </si>
  <si>
    <t>გვირაბები</t>
  </si>
  <si>
    <t>საკანალიზაციო და წყლის მომარაგების სისტემები</t>
  </si>
  <si>
    <t>ელექტრო გადამცემი ხაზები</t>
  </si>
  <si>
    <t>მილსადენები</t>
  </si>
  <si>
    <t>სხვა შენობა-ნაგებობები</t>
  </si>
  <si>
    <t xml:space="preserve">მანქანა დანადგარები და ინვენტარი </t>
  </si>
  <si>
    <t>სატრანსპორტო საშუალებები</t>
  </si>
  <si>
    <t>სატვირთო ავტომობილი</t>
  </si>
  <si>
    <t>მაღალი გამავლობის მსუბუქი ავტომობილი</t>
  </si>
  <si>
    <t>მსუბუქი ავტომობილი</t>
  </si>
  <si>
    <t>ტრაქტორები, კომბაინები და სხვა სასოფლო-სამეურნეო ტექნიკა</t>
  </si>
  <si>
    <t>ბულდოზერები და სხვა დანარჩენი სპეციალური ტექნიკა</t>
  </si>
  <si>
    <t>სხვა სატრანსპორტო საშუალებები</t>
  </si>
  <si>
    <t>სხვა მანქანა-დანადგარები და ინვენტარი</t>
  </si>
  <si>
    <t>კომპიუტერი</t>
  </si>
  <si>
    <t>პრინტერი,სკანერი,ასლგადამღები</t>
  </si>
  <si>
    <t>უწყვეტი კვების წყარო</t>
  </si>
  <si>
    <t>ხმის ჩამწერი აპარატურა</t>
  </si>
  <si>
    <t>ფოტოაპარატი</t>
  </si>
  <si>
    <t>ვიდეო-აუდიო აპარატურა</t>
  </si>
  <si>
    <t>სამედიცინო აპარატურა და ხელსაწყოები</t>
  </si>
  <si>
    <t>ოპტიკური ხელსაწყო</t>
  </si>
  <si>
    <t>ავეჯი</t>
  </si>
  <si>
    <t>მაჯის და სხვა ტიპის საათი</t>
  </si>
  <si>
    <t>სპორტული საქონელი</t>
  </si>
  <si>
    <t>ნახატი, ქანდაკება, ხელოვნების სხვა ნიმუშები,ანტიკვარიატი და ძვირადღირებული კოლექციები</t>
  </si>
  <si>
    <t>კოსტიუმები</t>
  </si>
  <si>
    <t>სხვა მანქანა-დანადგარები და ინვენტარი, რომელიც არ არის კლასიფიცირებული</t>
  </si>
  <si>
    <t>სხვა ძირითადი აქტივები</t>
  </si>
  <si>
    <t xml:space="preserve">კულტივირებული აქტივები </t>
  </si>
  <si>
    <t>არამატერიალური ძირითადი აქტივები</t>
  </si>
  <si>
    <t>ლიცენზიები</t>
  </si>
  <si>
    <t>სხვა არამატერიალური ძირითადი აქტივები</t>
  </si>
  <si>
    <t xml:space="preserve">მატერიალური მარაგები </t>
  </si>
  <si>
    <t>სტრატეგიული მარაგები</t>
  </si>
  <si>
    <t>სხვა მატერიალური მარაგები</t>
  </si>
  <si>
    <t>ნედლეული და მასალები</t>
  </si>
  <si>
    <t>დაუმთავრებელი წარმოება</t>
  </si>
  <si>
    <t>მზა პროდუქცია</t>
  </si>
  <si>
    <t>შემდგომი რეალიზაციისათვის შეძენილი საქონელი</t>
  </si>
  <si>
    <t>ფასეულობები</t>
  </si>
  <si>
    <t xml:space="preserve">არაწარმოებული აქტივები </t>
  </si>
  <si>
    <t>მიწა</t>
  </si>
  <si>
    <t>წიაღისეული</t>
  </si>
  <si>
    <t>სხვა ბუნებრივი აქტივები</t>
  </si>
  <si>
    <t>რადიოსიხშირული სპექტრით სარგებლობის ლიცენზია</t>
  </si>
  <si>
    <t>სხვა დანარჩენი ბუნებრივი აქტივები</t>
  </si>
  <si>
    <t>არაწარმოებული არამატერიალური აქტივები</t>
  </si>
  <si>
    <t>საშინაო</t>
  </si>
  <si>
    <t xml:space="preserve">ვალუტა და დეპოზიტები </t>
  </si>
  <si>
    <t>ფასიანი ქაღალდები, გარდა აქციებისა</t>
  </si>
  <si>
    <t>სესხები</t>
  </si>
  <si>
    <t>აქციები და სხვა კაპიტალი (მხოლოდ სახელმწიფო საწარმოები და ორგანიზაციები)</t>
  </si>
  <si>
    <t>სადაზღვევო ტექნიკური რეზერვები</t>
  </si>
  <si>
    <t>წარმოებული ფინანსური ინსტრუმენტები</t>
  </si>
  <si>
    <t>სხვა კრედიტორული დავალიანებები</t>
  </si>
  <si>
    <t>საგარეო</t>
  </si>
  <si>
    <t>ვალუტა და დეპოზიტები</t>
  </si>
  <si>
    <t>დაზღვევის ტექნიკური რეზერვები</t>
  </si>
  <si>
    <t>კოდი</t>
  </si>
  <si>
    <t>შტატით გათვალისწინებულ მომუშავეთა რიცხოვნობა</t>
  </si>
  <si>
    <t>2.</t>
  </si>
  <si>
    <t>2.1.</t>
  </si>
  <si>
    <t>2.1.1.</t>
  </si>
  <si>
    <t>2.1.1.1.</t>
  </si>
  <si>
    <t>2.1.1.2.</t>
  </si>
  <si>
    <t>2.1.1.3.</t>
  </si>
  <si>
    <t>2.1.1.4.</t>
  </si>
  <si>
    <t>2.1.1.5.</t>
  </si>
  <si>
    <t>2.1.1.6.</t>
  </si>
  <si>
    <t>2.1.2.</t>
  </si>
  <si>
    <t>2.2.</t>
  </si>
  <si>
    <t>2.2.1.</t>
  </si>
  <si>
    <t>2.2.2.</t>
  </si>
  <si>
    <t>2.2.2.1.</t>
  </si>
  <si>
    <t>2.2.2.2.</t>
  </si>
  <si>
    <t>2.2.3.</t>
  </si>
  <si>
    <t>2.2.3.1.</t>
  </si>
  <si>
    <t>2.2.3.2.</t>
  </si>
  <si>
    <t>2.2.3.3.</t>
  </si>
  <si>
    <t>2.2.3.4.</t>
  </si>
  <si>
    <t>2.2.3.4.1.</t>
  </si>
  <si>
    <t>2.2.3.4.2.</t>
  </si>
  <si>
    <t>2.2.3.4.3.</t>
  </si>
  <si>
    <t>2.2.3.4.4.</t>
  </si>
  <si>
    <t>2.2.3.4.5.</t>
  </si>
  <si>
    <t>2.2.3.4.6.</t>
  </si>
  <si>
    <t>2.2.3.4.7.</t>
  </si>
  <si>
    <t>2.2.3.4.8.</t>
  </si>
  <si>
    <t>2.2.3.4.9.</t>
  </si>
  <si>
    <t>2.2.3.4.10.</t>
  </si>
  <si>
    <t>2.2.3.4.11.</t>
  </si>
  <si>
    <t>2.2.3.5.</t>
  </si>
  <si>
    <t>2.2.3.5.1.</t>
  </si>
  <si>
    <t>2.2.3.5.2.</t>
  </si>
  <si>
    <t>2.2.3.5.3.</t>
  </si>
  <si>
    <t>2.2.3.6.</t>
  </si>
  <si>
    <t>2.2.3.7.</t>
  </si>
  <si>
    <t>2.2.3.8.</t>
  </si>
  <si>
    <t>2.2.3.9.</t>
  </si>
  <si>
    <t>2.2.3.10.</t>
  </si>
  <si>
    <t>2.2.3.11.</t>
  </si>
  <si>
    <t>2.2.3.12</t>
  </si>
  <si>
    <t>2.2.3.12.1.</t>
  </si>
  <si>
    <t>2.2.3.12.2.</t>
  </si>
  <si>
    <t>2.2.3.12.3.</t>
  </si>
  <si>
    <t>2.2.3.12.4.</t>
  </si>
  <si>
    <t>2.2.3.12.5.</t>
  </si>
  <si>
    <t>2.2.3.12.6.</t>
  </si>
  <si>
    <t>2.2.3.12.7.</t>
  </si>
  <si>
    <t>2.2.3.13.</t>
  </si>
  <si>
    <t>2.2.3.14.</t>
  </si>
  <si>
    <t>2.2.4.</t>
  </si>
  <si>
    <t>2.2.5.</t>
  </si>
  <si>
    <t>2.2.6.</t>
  </si>
  <si>
    <t>2.2.7.</t>
  </si>
  <si>
    <t>2.2.8.</t>
  </si>
  <si>
    <t>2.2.8.1.</t>
  </si>
  <si>
    <t>2.2.8.2.</t>
  </si>
  <si>
    <t>2.2.8.3.</t>
  </si>
  <si>
    <t>2.2.8.4.</t>
  </si>
  <si>
    <t>2.2.8.5.</t>
  </si>
  <si>
    <t>2.2.8.6.</t>
  </si>
  <si>
    <t>2.2.9.</t>
  </si>
  <si>
    <t>2.2.10</t>
  </si>
  <si>
    <t>2.2.10.1.</t>
  </si>
  <si>
    <t>2.2.10.2.</t>
  </si>
  <si>
    <t>2.2.10.3.</t>
  </si>
  <si>
    <t>2.2.10.4.</t>
  </si>
  <si>
    <t>2.2.10.5.</t>
  </si>
  <si>
    <t>2.2.10.6.</t>
  </si>
  <si>
    <t>2.2.10.7.</t>
  </si>
  <si>
    <t>2.2.10.8.</t>
  </si>
  <si>
    <t>2.2.10.9.</t>
  </si>
  <si>
    <t>2.2.10.10.</t>
  </si>
  <si>
    <t>2.2.10.11.</t>
  </si>
  <si>
    <t>2.2.10.12</t>
  </si>
  <si>
    <t>2.2.10.13</t>
  </si>
  <si>
    <t>2.2.10.14.</t>
  </si>
  <si>
    <t>2.3.</t>
  </si>
  <si>
    <t>2.4.</t>
  </si>
  <si>
    <t>2.4.1.</t>
  </si>
  <si>
    <t>2.4.1.1.</t>
  </si>
  <si>
    <t>2.4.1.2.</t>
  </si>
  <si>
    <t>2.4.1.3.</t>
  </si>
  <si>
    <t>2.4.1.4.</t>
  </si>
  <si>
    <t>2.4.2.</t>
  </si>
  <si>
    <t>2.4.3.</t>
  </si>
  <si>
    <t>2.5.</t>
  </si>
  <si>
    <t>2.6.</t>
  </si>
  <si>
    <t>2.6.1.</t>
  </si>
  <si>
    <t>2.6.1.1.</t>
  </si>
  <si>
    <t>2.6.1.2.</t>
  </si>
  <si>
    <t>2.6.2.</t>
  </si>
  <si>
    <t>2.6.2.1.</t>
  </si>
  <si>
    <t>2.6.2.2.</t>
  </si>
  <si>
    <t>2.6.3.</t>
  </si>
  <si>
    <t>2.6.3.1.</t>
  </si>
  <si>
    <t>2.6.3.2.</t>
  </si>
  <si>
    <t>2.7.</t>
  </si>
  <si>
    <t>2.7.1.</t>
  </si>
  <si>
    <t>2.7.1.1.</t>
  </si>
  <si>
    <t>2.7.1.2.</t>
  </si>
  <si>
    <t>2.7.2.</t>
  </si>
  <si>
    <t>2.7.2.1.</t>
  </si>
  <si>
    <t>2.7.2.2.</t>
  </si>
  <si>
    <t>2.7.3.</t>
  </si>
  <si>
    <t>2.7.3.1.</t>
  </si>
  <si>
    <t>2.7.3.2.</t>
  </si>
  <si>
    <t>2.8.</t>
  </si>
  <si>
    <t>2.8.1.</t>
  </si>
  <si>
    <t>2.8.2.</t>
  </si>
  <si>
    <t>2.8.2.1.</t>
  </si>
  <si>
    <t>2.8.2.1.1.</t>
  </si>
  <si>
    <t>2.8.2.1.2.</t>
  </si>
  <si>
    <t>2.8.2.1.3.</t>
  </si>
  <si>
    <t>2.8.2.1.4.</t>
  </si>
  <si>
    <t>2.8.2.1.5.</t>
  </si>
  <si>
    <t>2.8.2.1.6.</t>
  </si>
  <si>
    <t>2.8.2.1.7.</t>
  </si>
  <si>
    <t>2.8.2.1.8.</t>
  </si>
  <si>
    <t>2.8.2.1.9.</t>
  </si>
  <si>
    <t>2.8.2.1.10</t>
  </si>
  <si>
    <t>2.8.2.1.11.</t>
  </si>
  <si>
    <t>2.8.2.1.12.</t>
  </si>
  <si>
    <t>2.8.2.1.13.</t>
  </si>
  <si>
    <t>2.8.2.1.14.</t>
  </si>
  <si>
    <t>2.8.2.1.15.</t>
  </si>
  <si>
    <t>2.8.2.1.16.</t>
  </si>
  <si>
    <t>2.8.2.1.17.</t>
  </si>
  <si>
    <t>2.8.2.1.18.</t>
  </si>
  <si>
    <t>2.8.2.2.</t>
  </si>
  <si>
    <t>31.</t>
  </si>
  <si>
    <t>31.1.</t>
  </si>
  <si>
    <t>31.1.1.</t>
  </si>
  <si>
    <t>31.1.1.1.</t>
  </si>
  <si>
    <t>31.1.1.2.</t>
  </si>
  <si>
    <t>31.1.1.3.</t>
  </si>
  <si>
    <t>31.1.1.4.</t>
  </si>
  <si>
    <t>31.1.1.5.</t>
  </si>
  <si>
    <t>31.1.1.6.</t>
  </si>
  <si>
    <t>31.1.1.7.</t>
  </si>
  <si>
    <t>31.1.1.8.</t>
  </si>
  <si>
    <t>31.1.1.9.</t>
  </si>
  <si>
    <t>31.1.1.10.</t>
  </si>
  <si>
    <t>31.1.1.11.</t>
  </si>
  <si>
    <t>31.1.2.</t>
  </si>
  <si>
    <t>31.1.2.1.</t>
  </si>
  <si>
    <t>31.1.2.1.1.</t>
  </si>
  <si>
    <t>31.1.2.1.2.</t>
  </si>
  <si>
    <t>31.1.2.1.3.</t>
  </si>
  <si>
    <t>31.1.2.1.4.</t>
  </si>
  <si>
    <t>31.1.2.1.5.</t>
  </si>
  <si>
    <t>31.1.2.1.6.</t>
  </si>
  <si>
    <t>31.1.2.2.</t>
  </si>
  <si>
    <t>31.1.2.2.1.</t>
  </si>
  <si>
    <t>31.1.2.2.2.</t>
  </si>
  <si>
    <t>31.1.2.2.3.</t>
  </si>
  <si>
    <t>31.1.2.2.4.</t>
  </si>
  <si>
    <t>31.1.2.2.5.</t>
  </si>
  <si>
    <t>31.1.2.2.6.</t>
  </si>
  <si>
    <t>31.1.2.2.7.</t>
  </si>
  <si>
    <t>31.1.2.2.8.</t>
  </si>
  <si>
    <t>31.1.2.2.9.</t>
  </si>
  <si>
    <t>31.1.2.2.10.</t>
  </si>
  <si>
    <t>31.1.2.2.11.</t>
  </si>
  <si>
    <t>31.1.2.2.12.</t>
  </si>
  <si>
    <t>31.1.2.2.13.</t>
  </si>
  <si>
    <t>31.1.2.2.14.</t>
  </si>
  <si>
    <t>31.1.2.2.15.</t>
  </si>
  <si>
    <t>31.1.2.2.16.</t>
  </si>
  <si>
    <t>31.1.2.2.17.</t>
  </si>
  <si>
    <t>31.1.2.2.18.</t>
  </si>
  <si>
    <t>31.1.2.2.19.</t>
  </si>
  <si>
    <t>31.1.2.2.20.</t>
  </si>
  <si>
    <t>31.1.3.</t>
  </si>
  <si>
    <t>31.1.3.1.</t>
  </si>
  <si>
    <t>31.1.3.2.</t>
  </si>
  <si>
    <t>31.1.3.2.1.</t>
  </si>
  <si>
    <t>31.1.3.2.2.</t>
  </si>
  <si>
    <t>31.2.</t>
  </si>
  <si>
    <t>31.2.1.</t>
  </si>
  <si>
    <t>31.2.2.</t>
  </si>
  <si>
    <t>31.2.2.1.</t>
  </si>
  <si>
    <t>31.2.2.2.</t>
  </si>
  <si>
    <t>31.2.2.3.</t>
  </si>
  <si>
    <t>31.2.2.4.</t>
  </si>
  <si>
    <t>31.3.</t>
  </si>
  <si>
    <t>31.4.</t>
  </si>
  <si>
    <t>31.4.1.</t>
  </si>
  <si>
    <t>31.4.2.</t>
  </si>
  <si>
    <t>31.4.3.</t>
  </si>
  <si>
    <t>31.4.3.1.</t>
  </si>
  <si>
    <t>31.4.3.2.</t>
  </si>
  <si>
    <t>31.4.4.</t>
  </si>
  <si>
    <t>32.</t>
  </si>
  <si>
    <t>ფინანსური აქტივები</t>
  </si>
  <si>
    <t>32.1.</t>
  </si>
  <si>
    <t>32.1.1.</t>
  </si>
  <si>
    <t>32.1.2.</t>
  </si>
  <si>
    <t>32.1.3.</t>
  </si>
  <si>
    <t>32.1.4.</t>
  </si>
  <si>
    <t>32.1.5.</t>
  </si>
  <si>
    <t>32.1.6.</t>
  </si>
  <si>
    <t>32.1.7.</t>
  </si>
  <si>
    <t>32.2.</t>
  </si>
  <si>
    <t>32.2.1.</t>
  </si>
  <si>
    <t>32.2.2.</t>
  </si>
  <si>
    <t>32.2.3.</t>
  </si>
  <si>
    <t>32.2.4.</t>
  </si>
  <si>
    <t>32.2.5.</t>
  </si>
  <si>
    <t>32.2.6.</t>
  </si>
  <si>
    <t>32.2.7.</t>
  </si>
  <si>
    <t>33.</t>
  </si>
  <si>
    <t>ვალდებულებები</t>
  </si>
  <si>
    <t>33.1.</t>
  </si>
  <si>
    <t>33.1.1.</t>
  </si>
  <si>
    <t>33.1.2.</t>
  </si>
  <si>
    <t>33.1.3.</t>
  </si>
  <si>
    <t>33.1.4.</t>
  </si>
  <si>
    <t>33.1.5.</t>
  </si>
  <si>
    <t>33.1.6.</t>
  </si>
  <si>
    <t>33.1.7.</t>
  </si>
  <si>
    <t>33.2.</t>
  </si>
  <si>
    <t>33.2.1.</t>
  </si>
  <si>
    <t>33.2.2.</t>
  </si>
  <si>
    <t>33.2.3.</t>
  </si>
  <si>
    <t>33.2.4.</t>
  </si>
  <si>
    <t>33.2.5.</t>
  </si>
  <si>
    <t>33.2.6.</t>
  </si>
  <si>
    <t>33.2.7.</t>
  </si>
  <si>
    <r>
      <t>აღმასრულებელი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Sylfaen"/>
        <family val="1"/>
      </rPr>
      <t>დირექტორი</t>
    </r>
  </si>
  <si>
    <r>
      <t>ფინანსური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Sylfaen"/>
        <family val="1"/>
      </rPr>
      <t>დირექტორი</t>
    </r>
  </si>
  <si>
    <r>
      <t>სპეციალისტი</t>
    </r>
    <r>
      <rPr>
        <sz val="9"/>
        <color rgb="FF000000"/>
        <rFont val="Times New Roman"/>
        <family val="1"/>
      </rPr>
      <t xml:space="preserve"> (</t>
    </r>
    <r>
      <rPr>
        <sz val="9"/>
        <color rgb="FF000000"/>
        <rFont val="Sylfaen"/>
        <family val="1"/>
      </rPr>
      <t>ტექნიკური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Sylfaen"/>
        <family val="1"/>
      </rPr>
      <t>მუშაკი</t>
    </r>
    <r>
      <rPr>
        <sz val="9"/>
        <color rgb="FF000000"/>
        <rFont val="Times New Roman"/>
        <family val="1"/>
      </rPr>
      <t xml:space="preserve">, </t>
    </r>
    <r>
      <rPr>
        <sz val="9"/>
        <color rgb="FF000000"/>
        <rFont val="Sylfaen"/>
        <family val="1"/>
      </rPr>
      <t>მძღოლი</t>
    </r>
    <r>
      <rPr>
        <sz val="9"/>
        <color rgb="FF000000"/>
        <rFont val="Times New Roman"/>
        <family val="1"/>
      </rPr>
      <t>)</t>
    </r>
  </si>
  <si>
    <t>#</t>
  </si>
  <si>
    <t>სახელფასო დანამატი/პრემია (თანამდებობრივი სარგოს 25-50%, რომელიც გაიცემა წახალისების მიზნით კვარტალურად შესრულებული სამუშაოს მიხედვით; გაიცემა ფონდის თანამშრომლებზე აღმასრულებელი დირექტორის გარდა)</t>
  </si>
  <si>
    <r>
      <t>იურისტი - შესყიდვების</t>
    </r>
    <r>
      <rPr>
        <sz val="8"/>
        <rFont val="Calibri"/>
        <family val="1"/>
        <scheme val="minor"/>
      </rPr>
      <t xml:space="preserve"> სპეციალისტი (ნახევარი განაკვეთი)</t>
    </r>
  </si>
  <si>
    <t>თანამშრომლობითი პროგრამების მენეჯერი (PR გუნდი)</t>
  </si>
  <si>
    <t>2.2.10.4</t>
  </si>
  <si>
    <t>კადრების მომზადება გადამზადებასთან, კვალიფიკაციის ამაღლებასთან და სტაჟირებასთან დაკავშირებული ხარჯი</t>
  </si>
  <si>
    <t>აუდიტორული მომსახურების ხარჯი</t>
  </si>
  <si>
    <t>პრ მენეჯერი</t>
  </si>
  <si>
    <t>პროგრამების მენეჯერი</t>
  </si>
  <si>
    <t>შტატგარეშე თანამშრომლების რიცხოვნობა</t>
  </si>
  <si>
    <t>სპეციალისტი</t>
  </si>
  <si>
    <t xml:space="preserve">2018  წლის ბიუჯეტი </t>
  </si>
  <si>
    <t>საერთაშორისო ურთიერთობების  უფროსი სპეციალისტი</t>
  </si>
  <si>
    <t xml:space="preserve">აიტი მენეჯერი </t>
  </si>
  <si>
    <t>მედიასთან ურთიერთობის მენეჯერი</t>
  </si>
  <si>
    <t>ფოტოგრაფ ოპერატორი</t>
  </si>
  <si>
    <t>იურისტი</t>
  </si>
  <si>
    <t>ააიპ საქართველოს სოლიდარობის ფონდის ბიუჯეტი</t>
  </si>
  <si>
    <t>ასიგნება</t>
  </si>
  <si>
    <t>აუდიტი</t>
  </si>
  <si>
    <t>ოფისის ხარჯები</t>
  </si>
  <si>
    <t>წარმომადგენლოითი ხარჯები</t>
  </si>
  <si>
    <t>ტრანსპორტის ხარჯი</t>
  </si>
  <si>
    <t>სესიები კომფერენციები მდა ყრილობები</t>
  </si>
  <si>
    <t>სხვა ხარჯი</t>
  </si>
  <si>
    <t>2017 წელი (იანვარი- ნოემბერი )</t>
  </si>
  <si>
    <t xml:space="preserve">2017 წლის 30 ნოემბერი მობილიზებული 12 012 970 ლარი </t>
  </si>
  <si>
    <t>ხარჯი 768 818 ლარი    (6%)</t>
  </si>
  <si>
    <t xml:space="preserve">ხაზინის ასიგნების ხარჯი </t>
  </si>
  <si>
    <t xml:space="preserve">1 სექტემბრიდან  სხვა სამსახურში გადასვლასთან დაკავშირებთ  გათავისუფლდა პირადი განცხადების საფუძველზე </t>
  </si>
  <si>
    <t>ცვლილებები</t>
  </si>
  <si>
    <t xml:space="preserve">2017 წლის დეკემბერი </t>
  </si>
  <si>
    <t xml:space="preserve">1 იანვრიდან კადრი არ არის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</si>
</sst>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.00\ _L_a_r_i_-;\-* #,##0.00\ _L_a_r_i_-;_-* &quot;-&quot;??\ _L_a_r_i_-;_-@_-"/>
    <numFmt numFmtId="166" formatCode="_(* #,##0_);_(* \(#,##0\);_(* &quot;-&quot;??_);_(@_)"/>
    <numFmt numFmtId="167" formatCode="_-* #,##0\ _ლ_ა_რ_ი_-;\-* #,##0\ _ლ_ა_რ_ი_-;_-* &quot;-&quot;??\ _ლ_ა_რ_ი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LitNusx"/>
      <family val="2"/>
    </font>
    <font>
      <b/>
      <sz val="9"/>
      <name val="LitNusx"/>
      <family val="2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i/>
      <sz val="8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i/>
      <sz val="10"/>
      <color indexed="8"/>
      <name val="Calibri"/>
      <family val="2"/>
      <charset val="204"/>
    </font>
    <font>
      <i/>
      <sz val="8"/>
      <color indexed="8"/>
      <name val="Cambria"/>
      <family val="1"/>
      <charset val="204"/>
    </font>
    <font>
      <sz val="9"/>
      <color rgb="FF000000"/>
      <name val="Sylfaen"/>
      <family val="1"/>
    </font>
    <font>
      <sz val="9"/>
      <color rgb="FF000000"/>
      <name val="Times New Roman"/>
      <family val="1"/>
    </font>
    <font>
      <sz val="11"/>
      <color theme="1"/>
      <name val="Calibri"/>
      <family val="1"/>
      <scheme val="minor"/>
    </font>
    <font>
      <sz val="8"/>
      <name val="Calibri"/>
      <family val="1"/>
      <scheme val="minor"/>
    </font>
    <font>
      <b/>
      <sz val="8"/>
      <name val="Calibri"/>
      <family val="1"/>
      <scheme val="minor"/>
    </font>
    <font>
      <b/>
      <sz val="12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9"/>
      <color theme="1"/>
      <name val="Calibri"/>
      <family val="1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Fill="1"/>
    <xf numFmtId="4" fontId="3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164" fontId="5" fillId="0" borderId="1" xfId="1" applyFont="1" applyFill="1" applyBorder="1"/>
    <xf numFmtId="164" fontId="14" fillId="0" borderId="1" xfId="1" applyFont="1" applyFill="1" applyBorder="1"/>
    <xf numFmtId="164" fontId="14" fillId="0" borderId="0" xfId="1" applyFont="1" applyFill="1" applyBorder="1"/>
    <xf numFmtId="0" fontId="9" fillId="0" borderId="2" xfId="0" applyFont="1" applyFill="1" applyBorder="1" applyAlignment="1">
      <alignment horizontal="left" wrapText="1" indent="1"/>
    </xf>
    <xf numFmtId="0" fontId="6" fillId="0" borderId="2" xfId="0" applyFont="1" applyFill="1" applyBorder="1" applyAlignment="1">
      <alignment horizontal="left" wrapText="1" indent="2"/>
    </xf>
    <xf numFmtId="0" fontId="13" fillId="0" borderId="2" xfId="0" applyFont="1" applyFill="1" applyBorder="1" applyAlignment="1">
      <alignment horizontal="left" wrapText="1" indent="4"/>
    </xf>
    <xf numFmtId="0" fontId="7" fillId="0" borderId="2" xfId="0" applyFont="1" applyFill="1" applyBorder="1" applyAlignment="1">
      <alignment horizontal="left" wrapText="1"/>
    </xf>
    <xf numFmtId="4" fontId="14" fillId="2" borderId="1" xfId="0" applyNumberFormat="1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left" wrapText="1" indent="5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/>
    <xf numFmtId="0" fontId="6" fillId="0" borderId="2" xfId="0" applyFont="1" applyFill="1" applyBorder="1" applyAlignment="1">
      <alignment wrapText="1"/>
    </xf>
    <xf numFmtId="0" fontId="11" fillId="4" borderId="2" xfId="0" applyFont="1" applyFill="1" applyBorder="1" applyAlignment="1">
      <alignment horizontal="left" vertical="center" wrapText="1" indent="3"/>
    </xf>
    <xf numFmtId="4" fontId="12" fillId="4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center" vertical="center"/>
    </xf>
    <xf numFmtId="164" fontId="14" fillId="4" borderId="1" xfId="1" applyFont="1" applyFill="1" applyBorder="1"/>
    <xf numFmtId="164" fontId="12" fillId="4" borderId="1" xfId="1" applyFont="1" applyFill="1" applyBorder="1"/>
    <xf numFmtId="0" fontId="11" fillId="4" borderId="2" xfId="0" applyFont="1" applyFill="1" applyBorder="1" applyAlignment="1">
      <alignment horizontal="left" wrapText="1" indent="3"/>
    </xf>
    <xf numFmtId="164" fontId="12" fillId="4" borderId="1" xfId="1" applyFont="1" applyFill="1" applyBorder="1" applyAlignment="1">
      <alignment horizontal="right"/>
    </xf>
    <xf numFmtId="164" fontId="14" fillId="0" borderId="1" xfId="1" applyFont="1" applyFill="1" applyBorder="1" applyAlignment="1">
      <alignment horizontal="right"/>
    </xf>
    <xf numFmtId="164" fontId="5" fillId="0" borderId="1" xfId="1" applyFont="1" applyFill="1" applyBorder="1" applyAlignment="1">
      <alignment horizontal="right"/>
    </xf>
    <xf numFmtId="164" fontId="12" fillId="4" borderId="1" xfId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wrapText="1"/>
    </xf>
    <xf numFmtId="0" fontId="19" fillId="0" borderId="0" xfId="0" applyFont="1" applyFill="1"/>
    <xf numFmtId="166" fontId="19" fillId="0" borderId="0" xfId="1" applyNumberFormat="1" applyFont="1" applyFill="1"/>
    <xf numFmtId="165" fontId="19" fillId="0" borderId="0" xfId="0" applyNumberFormat="1" applyFont="1" applyFill="1"/>
    <xf numFmtId="0" fontId="5" fillId="2" borderId="1" xfId="1" applyNumberFormat="1" applyFont="1" applyFill="1" applyBorder="1" applyAlignment="1">
      <alignment horizontal="center" wrapText="1"/>
    </xf>
    <xf numFmtId="166" fontId="19" fillId="2" borderId="0" xfId="1" applyNumberFormat="1" applyFont="1" applyFill="1"/>
    <xf numFmtId="166" fontId="19" fillId="0" borderId="0" xfId="0" applyNumberFormat="1" applyFont="1" applyFill="1"/>
    <xf numFmtId="164" fontId="14" fillId="2" borderId="1" xfId="1" applyFont="1" applyFill="1" applyBorder="1"/>
    <xf numFmtId="0" fontId="2" fillId="3" borderId="2" xfId="0" applyFont="1" applyFill="1" applyBorder="1" applyAlignment="1">
      <alignment horizontal="center" wrapText="1"/>
    </xf>
    <xf numFmtId="0" fontId="0" fillId="0" borderId="0" xfId="0" applyFill="1" applyAlignment="1">
      <alignment horizontal="left"/>
    </xf>
    <xf numFmtId="0" fontId="6" fillId="2" borderId="2" xfId="0" applyFont="1" applyFill="1" applyBorder="1" applyAlignment="1">
      <alignment wrapText="1"/>
    </xf>
    <xf numFmtId="0" fontId="21" fillId="2" borderId="2" xfId="0" applyFont="1" applyFill="1" applyBorder="1" applyAlignment="1">
      <alignment wrapText="1"/>
    </xf>
    <xf numFmtId="0" fontId="0" fillId="0" borderId="0" xfId="0" applyAlignment="1">
      <alignment horizontal="right"/>
    </xf>
    <xf numFmtId="164" fontId="22" fillId="0" borderId="0" xfId="1" applyFont="1" applyFill="1"/>
    <xf numFmtId="0" fontId="0" fillId="0" borderId="1" xfId="0" applyFill="1" applyBorder="1"/>
    <xf numFmtId="0" fontId="19" fillId="0" borderId="1" xfId="0" applyFont="1" applyFill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164" fontId="0" fillId="0" borderId="0" xfId="1" applyFont="1"/>
    <xf numFmtId="0" fontId="6" fillId="5" borderId="2" xfId="0" applyFont="1" applyFill="1" applyBorder="1" applyAlignment="1">
      <alignment wrapText="1"/>
    </xf>
    <xf numFmtId="0" fontId="5" fillId="5" borderId="1" xfId="1" applyNumberFormat="1" applyFont="1" applyFill="1" applyBorder="1" applyAlignment="1">
      <alignment horizontal="center" wrapText="1"/>
    </xf>
    <xf numFmtId="0" fontId="21" fillId="5" borderId="2" xfId="0" applyFont="1" applyFill="1" applyBorder="1" applyAlignment="1">
      <alignment wrapText="1"/>
    </xf>
    <xf numFmtId="164" fontId="0" fillId="0" borderId="1" xfId="1" applyFont="1" applyBorder="1"/>
    <xf numFmtId="164" fontId="0" fillId="0" borderId="1" xfId="1" applyFont="1" applyFill="1" applyBorder="1" applyAlignment="1">
      <alignment horizontal="left" wrapText="1"/>
    </xf>
    <xf numFmtId="164" fontId="19" fillId="0" borderId="0" xfId="1" applyFont="1" applyFill="1" applyBorder="1"/>
    <xf numFmtId="2" fontId="19" fillId="0" borderId="2" xfId="1" applyNumberFormat="1" applyFont="1" applyFill="1" applyBorder="1"/>
    <xf numFmtId="2" fontId="0" fillId="0" borderId="1" xfId="0" applyNumberFormat="1" applyFill="1" applyBorder="1"/>
    <xf numFmtId="2" fontId="0" fillId="0" borderId="1" xfId="1" applyNumberFormat="1" applyFont="1" applyFill="1" applyBorder="1" applyAlignment="1">
      <alignment horizontal="left"/>
    </xf>
    <xf numFmtId="2" fontId="0" fillId="0" borderId="0" xfId="0" applyNumberFormat="1" applyFill="1" applyAlignment="1">
      <alignment horizontal="left"/>
    </xf>
    <xf numFmtId="2" fontId="19" fillId="0" borderId="2" xfId="0" applyNumberFormat="1" applyFont="1" applyFill="1" applyBorder="1"/>
    <xf numFmtId="2" fontId="0" fillId="0" borderId="1" xfId="0" applyNumberFormat="1" applyFill="1" applyBorder="1" applyAlignment="1">
      <alignment horizontal="right"/>
    </xf>
    <xf numFmtId="2" fontId="0" fillId="0" borderId="1" xfId="1" applyNumberFormat="1" applyFont="1" applyFill="1" applyBorder="1" applyAlignment="1">
      <alignment horizontal="right"/>
    </xf>
    <xf numFmtId="2" fontId="19" fillId="0" borderId="1" xfId="1" applyNumberFormat="1" applyFont="1" applyFill="1" applyBorder="1" applyAlignment="1">
      <alignment horizontal="right"/>
    </xf>
    <xf numFmtId="2" fontId="0" fillId="0" borderId="1" xfId="0" applyNumberFormat="1" applyBorder="1"/>
    <xf numFmtId="164" fontId="19" fillId="5" borderId="5" xfId="1" applyFont="1" applyFill="1" applyBorder="1"/>
    <xf numFmtId="164" fontId="0" fillId="5" borderId="4" xfId="1" applyFont="1" applyFill="1" applyBorder="1" applyAlignment="1">
      <alignment horizontal="left"/>
    </xf>
    <xf numFmtId="0" fontId="0" fillId="5" borderId="4" xfId="0" applyFill="1" applyBorder="1"/>
    <xf numFmtId="2" fontId="0" fillId="5" borderId="1" xfId="1" applyNumberFormat="1" applyFont="1" applyFill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3" xfId="1" applyNumberFormat="1" applyFont="1" applyFill="1" applyBorder="1" applyAlignment="1">
      <alignment horizontal="left"/>
    </xf>
    <xf numFmtId="2" fontId="0" fillId="0" borderId="3" xfId="0" applyNumberFormat="1" applyFill="1" applyBorder="1" applyAlignment="1">
      <alignment horizontal="left"/>
    </xf>
    <xf numFmtId="2" fontId="0" fillId="0" borderId="0" xfId="0" applyNumberFormat="1" applyAlignment="1">
      <alignment horizontal="right"/>
    </xf>
    <xf numFmtId="2" fontId="0" fillId="2" borderId="2" xfId="0" applyNumberFormat="1" applyFill="1" applyBorder="1" applyAlignment="1">
      <alignment horizontal="right"/>
    </xf>
    <xf numFmtId="2" fontId="0" fillId="2" borderId="2" xfId="0" applyNumberFormat="1" applyFill="1" applyBorder="1"/>
    <xf numFmtId="2" fontId="0" fillId="2" borderId="0" xfId="0" applyNumberFormat="1" applyFill="1"/>
    <xf numFmtId="0" fontId="19" fillId="5" borderId="1" xfId="1" applyNumberFormat="1" applyFont="1" applyFill="1" applyBorder="1" applyAlignment="1">
      <alignment horizontal="right"/>
    </xf>
    <xf numFmtId="2" fontId="19" fillId="3" borderId="1" xfId="1" applyNumberFormat="1" applyFont="1" applyFill="1" applyBorder="1" applyAlignment="1">
      <alignment horizontal="right"/>
    </xf>
    <xf numFmtId="2" fontId="0" fillId="0" borderId="6" xfId="0" applyNumberFormat="1" applyFill="1" applyBorder="1" applyAlignment="1">
      <alignment horizontal="right"/>
    </xf>
    <xf numFmtId="2" fontId="23" fillId="0" borderId="1" xfId="1" applyNumberFormat="1" applyFont="1" applyFill="1" applyBorder="1" applyAlignment="1">
      <alignment horizontal="right" wrapText="1"/>
    </xf>
    <xf numFmtId="14" fontId="0" fillId="0" borderId="0" xfId="0" applyNumberFormat="1"/>
    <xf numFmtId="167" fontId="0" fillId="0" borderId="0" xfId="0" applyNumberFormat="1"/>
    <xf numFmtId="0" fontId="0" fillId="0" borderId="1" xfId="0" applyBorder="1"/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Fill="1" applyBorder="1"/>
    <xf numFmtId="0" fontId="27" fillId="0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2" fontId="28" fillId="0" borderId="2" xfId="0" applyNumberFormat="1" applyFont="1" applyBorder="1" applyAlignment="1">
      <alignment horizontal="right"/>
    </xf>
    <xf numFmtId="2" fontId="28" fillId="0" borderId="1" xfId="1" applyNumberFormat="1" applyFont="1" applyFill="1" applyBorder="1" applyAlignment="1">
      <alignment horizontal="left"/>
    </xf>
    <xf numFmtId="164" fontId="28" fillId="0" borderId="1" xfId="1" applyFont="1" applyBorder="1"/>
    <xf numFmtId="0" fontId="0" fillId="5" borderId="1" xfId="0" applyNumberFormat="1" applyFill="1" applyBorder="1" applyAlignment="1">
      <alignment horizontal="right"/>
    </xf>
    <xf numFmtId="0" fontId="24" fillId="0" borderId="1" xfId="0" applyFont="1" applyBorder="1"/>
    <xf numFmtId="0" fontId="25" fillId="0" borderId="1" xfId="0" applyFont="1" applyBorder="1"/>
    <xf numFmtId="0" fontId="29" fillId="0" borderId="1" xfId="0" applyFont="1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9" fontId="0" fillId="0" borderId="0" xfId="0" applyNumberFormat="1" applyBorder="1"/>
    <xf numFmtId="9" fontId="0" fillId="0" borderId="12" xfId="0" applyNumberFormat="1" applyBorder="1"/>
    <xf numFmtId="164" fontId="26" fillId="3" borderId="1" xfId="1" applyFont="1" applyFill="1" applyBorder="1" applyAlignment="1">
      <alignment horizontal="left" wrapText="1"/>
    </xf>
    <xf numFmtId="0" fontId="26" fillId="3" borderId="7" xfId="0" applyFont="1" applyFill="1" applyBorder="1" applyAlignment="1">
      <alignment horizontal="left"/>
    </xf>
    <xf numFmtId="0" fontId="26" fillId="3" borderId="7" xfId="0" applyFont="1" applyFill="1" applyBorder="1" applyAlignment="1">
      <alignment wrapText="1"/>
    </xf>
    <xf numFmtId="2" fontId="23" fillId="0" borderId="1" xfId="1" applyNumberFormat="1" applyFont="1" applyFill="1" applyBorder="1" applyAlignment="1">
      <alignment horizontal="center" wrapText="1"/>
    </xf>
    <xf numFmtId="3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1" xfId="1" applyNumberFormat="1" applyFont="1" applyFill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65"/>
  <sheetViews>
    <sheetView tabSelected="1" topLeftCell="A108" workbookViewId="0">
      <selection activeCell="F11" sqref="F11"/>
    </sheetView>
  </sheetViews>
  <sheetFormatPr defaultColWidth="9.140625" defaultRowHeight="15" x14ac:dyDescent="0.25"/>
  <cols>
    <col min="1" max="1" width="6.85546875" style="1" customWidth="1"/>
    <col min="2" max="2" width="52.42578125" style="1" customWidth="1"/>
    <col min="3" max="3" width="5.85546875" style="7" customWidth="1"/>
    <col min="4" max="4" width="2.5703125" style="28" customWidth="1"/>
    <col min="5" max="5" width="17" style="28" customWidth="1"/>
    <col min="6" max="6" width="20" style="36" customWidth="1"/>
    <col min="7" max="7" width="15.42578125" style="1" customWidth="1"/>
    <col min="8" max="13" width="9.140625" style="1"/>
    <col min="14" max="14" width="9.140625" style="1" customWidth="1"/>
    <col min="15" max="16384" width="9.140625" style="1"/>
  </cols>
  <sheetData>
    <row r="1" spans="1:10" ht="15.75" customHeight="1" x14ac:dyDescent="0.25">
      <c r="A1" s="79" t="s">
        <v>192</v>
      </c>
      <c r="B1" s="80" t="s">
        <v>0</v>
      </c>
      <c r="C1" s="80"/>
      <c r="E1" s="81"/>
      <c r="F1" s="82"/>
      <c r="G1" s="83"/>
      <c r="H1" s="84"/>
      <c r="I1" s="84"/>
    </row>
    <row r="2" spans="1:10" ht="27.75" customHeight="1" x14ac:dyDescent="0.25">
      <c r="A2" s="14">
        <v>1</v>
      </c>
      <c r="B2" s="14">
        <v>2</v>
      </c>
      <c r="C2" s="14">
        <v>3</v>
      </c>
      <c r="E2" s="100" t="s">
        <v>452</v>
      </c>
      <c r="F2" s="101" t="s">
        <v>458</v>
      </c>
      <c r="G2" s="102" t="s">
        <v>438</v>
      </c>
    </row>
    <row r="3" spans="1:10" ht="27.75" customHeight="1" x14ac:dyDescent="0.25">
      <c r="A3" s="15" t="s">
        <v>427</v>
      </c>
      <c r="B3" s="35" t="s">
        <v>444</v>
      </c>
      <c r="C3" s="2"/>
      <c r="E3" s="50">
        <v>260000</v>
      </c>
      <c r="F3" s="44"/>
      <c r="G3" s="42">
        <v>260000</v>
      </c>
    </row>
    <row r="4" spans="1:10" x14ac:dyDescent="0.25">
      <c r="A4" s="16"/>
      <c r="B4" s="46" t="s">
        <v>193</v>
      </c>
      <c r="C4" s="47"/>
      <c r="E4" s="61"/>
      <c r="F4" s="62" t="s">
        <v>457</v>
      </c>
      <c r="G4" s="63">
        <v>7</v>
      </c>
      <c r="J4" s="51"/>
    </row>
    <row r="5" spans="1:10" x14ac:dyDescent="0.25">
      <c r="A5" s="16"/>
      <c r="B5" s="37" t="s">
        <v>424</v>
      </c>
      <c r="C5" s="31">
        <v>1</v>
      </c>
      <c r="D5" s="32"/>
      <c r="E5" s="59">
        <v>5000</v>
      </c>
      <c r="F5" s="60"/>
      <c r="G5" s="57">
        <v>5000</v>
      </c>
      <c r="J5" s="51"/>
    </row>
    <row r="6" spans="1:10" ht="14.25" customHeight="1" x14ac:dyDescent="0.25">
      <c r="A6" s="16"/>
      <c r="B6" s="37" t="s">
        <v>425</v>
      </c>
      <c r="C6" s="31">
        <v>1</v>
      </c>
      <c r="D6" s="32"/>
      <c r="E6" s="59">
        <v>2420</v>
      </c>
      <c r="F6" s="59"/>
      <c r="G6" s="57">
        <v>2420</v>
      </c>
      <c r="J6" s="51"/>
    </row>
    <row r="7" spans="1:10" ht="38.25" customHeight="1" x14ac:dyDescent="0.25">
      <c r="A7" s="16"/>
      <c r="B7" s="37" t="s">
        <v>434</v>
      </c>
      <c r="C7" s="31">
        <v>1</v>
      </c>
      <c r="D7" s="32"/>
      <c r="E7" s="73">
        <v>2000</v>
      </c>
      <c r="F7" s="103" t="s">
        <v>456</v>
      </c>
      <c r="G7" s="57">
        <v>2000</v>
      </c>
      <c r="J7" s="51"/>
    </row>
    <row r="8" spans="1:10" ht="14.25" customHeight="1" x14ac:dyDescent="0.25">
      <c r="A8" s="16"/>
      <c r="B8" s="37" t="s">
        <v>435</v>
      </c>
      <c r="C8" s="31">
        <v>1</v>
      </c>
      <c r="D8" s="32"/>
      <c r="E8" s="73">
        <v>1980</v>
      </c>
      <c r="F8" s="75" t="s">
        <v>459</v>
      </c>
      <c r="G8" s="57">
        <v>1980</v>
      </c>
      <c r="J8" s="51"/>
    </row>
    <row r="9" spans="1:10" ht="13.5" customHeight="1" x14ac:dyDescent="0.25">
      <c r="A9" s="16"/>
      <c r="B9" s="37" t="s">
        <v>430</v>
      </c>
      <c r="C9" s="31">
        <v>1</v>
      </c>
      <c r="D9" s="32"/>
      <c r="E9" s="59">
        <v>1650</v>
      </c>
      <c r="F9" s="58"/>
      <c r="G9" s="57">
        <v>1650</v>
      </c>
      <c r="J9" s="51"/>
    </row>
    <row r="10" spans="1:10" ht="21" customHeight="1" x14ac:dyDescent="0.25">
      <c r="A10" s="16"/>
      <c r="B10" s="38" t="s">
        <v>439</v>
      </c>
      <c r="C10" s="31">
        <v>1</v>
      </c>
      <c r="D10" s="32"/>
      <c r="E10" s="59">
        <v>1200</v>
      </c>
      <c r="F10" s="58"/>
      <c r="G10" s="57">
        <v>1450</v>
      </c>
      <c r="J10" s="51"/>
    </row>
    <row r="11" spans="1:10" ht="15" customHeight="1" x14ac:dyDescent="0.25">
      <c r="A11" s="16"/>
      <c r="B11" s="37" t="s">
        <v>426</v>
      </c>
      <c r="C11" s="31">
        <v>1</v>
      </c>
      <c r="D11" s="32"/>
      <c r="E11" s="59">
        <v>1250</v>
      </c>
      <c r="F11" s="58"/>
      <c r="G11" s="57">
        <v>1000</v>
      </c>
      <c r="J11" s="51"/>
    </row>
    <row r="12" spans="1:10" ht="15" customHeight="1" x14ac:dyDescent="0.25">
      <c r="A12" s="16"/>
      <c r="B12" s="37"/>
      <c r="C12" s="31"/>
      <c r="D12" s="32"/>
      <c r="E12" s="59"/>
      <c r="F12" s="58"/>
      <c r="G12" s="57"/>
      <c r="J12" s="51"/>
    </row>
    <row r="13" spans="1:10" ht="15" customHeight="1" x14ac:dyDescent="0.25">
      <c r="A13" s="16"/>
      <c r="B13" s="38" t="s">
        <v>440</v>
      </c>
      <c r="C13" s="31"/>
      <c r="D13" s="32"/>
      <c r="E13" s="59"/>
      <c r="F13" s="58"/>
      <c r="G13" s="57"/>
      <c r="J13" s="51"/>
    </row>
    <row r="14" spans="1:10" ht="15" customHeight="1" x14ac:dyDescent="0.25">
      <c r="A14" s="16"/>
      <c r="B14" s="38" t="s">
        <v>443</v>
      </c>
      <c r="C14" s="31"/>
      <c r="D14" s="32"/>
      <c r="E14" s="59"/>
      <c r="F14" s="58"/>
      <c r="G14" s="57"/>
      <c r="J14" s="51"/>
    </row>
    <row r="15" spans="1:10" ht="15" customHeight="1" x14ac:dyDescent="0.25">
      <c r="A15" s="16"/>
      <c r="B15" s="38" t="s">
        <v>7</v>
      </c>
      <c r="C15" s="31"/>
      <c r="D15" s="32"/>
      <c r="E15" s="59"/>
      <c r="F15" s="58"/>
      <c r="G15" s="57"/>
      <c r="J15" s="51"/>
    </row>
    <row r="16" spans="1:10" ht="15" customHeight="1" x14ac:dyDescent="0.25">
      <c r="A16" s="16"/>
      <c r="B16" s="38"/>
      <c r="C16" s="31"/>
      <c r="D16" s="32"/>
      <c r="E16" s="59"/>
      <c r="F16" s="58"/>
      <c r="G16" s="57"/>
      <c r="J16" s="51"/>
    </row>
    <row r="17" spans="1:10" ht="15" customHeight="1" x14ac:dyDescent="0.25">
      <c r="A17" s="16"/>
      <c r="B17" s="48" t="s">
        <v>436</v>
      </c>
      <c r="C17" s="47"/>
      <c r="D17" s="32"/>
      <c r="E17" s="72">
        <v>3</v>
      </c>
      <c r="F17" s="64" t="s">
        <v>457</v>
      </c>
      <c r="G17" s="88">
        <v>3</v>
      </c>
      <c r="J17" s="51"/>
    </row>
    <row r="18" spans="1:10" x14ac:dyDescent="0.25">
      <c r="A18" s="16"/>
      <c r="B18" s="37" t="s">
        <v>429</v>
      </c>
      <c r="C18" s="31">
        <v>1</v>
      </c>
      <c r="D18" s="32"/>
      <c r="E18" s="59">
        <v>1350</v>
      </c>
      <c r="F18" s="58"/>
      <c r="G18" s="57">
        <v>1350</v>
      </c>
      <c r="H18" s="74"/>
      <c r="J18" s="51"/>
    </row>
    <row r="19" spans="1:10" ht="39" customHeight="1" x14ac:dyDescent="0.25">
      <c r="A19" s="16"/>
      <c r="B19" s="37" t="s">
        <v>441</v>
      </c>
      <c r="C19" s="31">
        <v>1</v>
      </c>
      <c r="D19" s="32"/>
      <c r="E19" s="73">
        <v>1350</v>
      </c>
      <c r="F19" s="75" t="s">
        <v>456</v>
      </c>
      <c r="G19" s="57">
        <v>1150</v>
      </c>
      <c r="H19" s="74"/>
      <c r="J19" s="51"/>
    </row>
    <row r="20" spans="1:10" hidden="1" x14ac:dyDescent="0.25">
      <c r="A20" s="16"/>
      <c r="B20" s="16"/>
      <c r="C20" s="31"/>
      <c r="D20" s="32"/>
      <c r="E20" s="29"/>
    </row>
    <row r="21" spans="1:10" hidden="1" x14ac:dyDescent="0.25">
      <c r="A21" s="16"/>
      <c r="B21" s="16"/>
      <c r="C21" s="31"/>
      <c r="D21" s="32"/>
      <c r="E21" s="29"/>
    </row>
    <row r="22" spans="1:10" x14ac:dyDescent="0.25">
      <c r="A22" s="16"/>
      <c r="B22" s="16" t="s">
        <v>437</v>
      </c>
      <c r="C22" s="31">
        <v>1</v>
      </c>
      <c r="D22" s="32"/>
      <c r="E22" s="59">
        <v>1000</v>
      </c>
      <c r="F22" s="58"/>
      <c r="G22" s="57">
        <v>1200</v>
      </c>
      <c r="H22" s="74"/>
    </row>
    <row r="23" spans="1:10" hidden="1" x14ac:dyDescent="0.25">
      <c r="A23" s="16"/>
      <c r="B23" s="16"/>
      <c r="C23" s="27"/>
      <c r="D23" s="32"/>
      <c r="E23" s="29"/>
    </row>
    <row r="24" spans="1:10" x14ac:dyDescent="0.25">
      <c r="A24" s="16"/>
      <c r="B24" s="16" t="s">
        <v>442</v>
      </c>
      <c r="C24" s="27"/>
      <c r="D24" s="32"/>
      <c r="E24" s="59"/>
      <c r="F24" s="57"/>
      <c r="G24" s="57"/>
    </row>
    <row r="25" spans="1:10" x14ac:dyDescent="0.25">
      <c r="A25" s="11" t="s">
        <v>194</v>
      </c>
      <c r="B25" s="11" t="s">
        <v>1</v>
      </c>
      <c r="C25" s="3"/>
      <c r="D25" s="33"/>
      <c r="E25" s="52"/>
      <c r="F25" s="54"/>
      <c r="G25" s="53"/>
    </row>
    <row r="26" spans="1:10" x14ac:dyDescent="0.25">
      <c r="A26" s="8" t="s">
        <v>195</v>
      </c>
      <c r="B26" s="8" t="s">
        <v>2</v>
      </c>
      <c r="C26" s="4"/>
      <c r="D26" s="30"/>
      <c r="E26" s="52"/>
      <c r="F26" s="54"/>
      <c r="G26" s="41"/>
    </row>
    <row r="27" spans="1:10" ht="23.25" x14ac:dyDescent="0.25">
      <c r="A27" s="9" t="s">
        <v>196</v>
      </c>
      <c r="B27" s="9" t="s">
        <v>3</v>
      </c>
      <c r="C27" s="5"/>
      <c r="E27" s="56"/>
      <c r="F27" s="54"/>
      <c r="G27" s="41"/>
    </row>
    <row r="28" spans="1:10" x14ac:dyDescent="0.25">
      <c r="A28" s="9"/>
      <c r="B28" s="9"/>
      <c r="C28" s="5"/>
      <c r="E28" s="56"/>
      <c r="F28" s="109"/>
      <c r="G28" s="41"/>
    </row>
    <row r="29" spans="1:10" ht="33.75" x14ac:dyDescent="0.25">
      <c r="A29" s="17" t="s">
        <v>196</v>
      </c>
      <c r="B29" s="17" t="s">
        <v>4</v>
      </c>
      <c r="C29" s="18"/>
      <c r="E29" s="52"/>
      <c r="F29" s="54"/>
      <c r="G29" s="41"/>
    </row>
    <row r="30" spans="1:10" ht="22.5" customHeight="1" x14ac:dyDescent="0.25">
      <c r="A30" s="10" t="s">
        <v>197</v>
      </c>
      <c r="B30" s="10" t="s">
        <v>5</v>
      </c>
      <c r="C30" s="6"/>
      <c r="D30" s="30"/>
      <c r="E30" s="85">
        <v>142720</v>
      </c>
      <c r="F30" s="86">
        <v>16805</v>
      </c>
      <c r="G30" s="87">
        <v>186000</v>
      </c>
    </row>
    <row r="31" spans="1:10" ht="17.25" customHeight="1" x14ac:dyDescent="0.25">
      <c r="A31" s="10" t="s">
        <v>198</v>
      </c>
      <c r="B31" s="10" t="s">
        <v>6</v>
      </c>
      <c r="C31" s="6"/>
      <c r="E31" s="39"/>
    </row>
    <row r="32" spans="1:10" ht="90.75" x14ac:dyDescent="0.25">
      <c r="A32" s="10" t="s">
        <v>199</v>
      </c>
      <c r="B32" s="10" t="s">
        <v>428</v>
      </c>
      <c r="C32" s="6"/>
      <c r="D32" s="30"/>
      <c r="E32" s="65">
        <v>6575</v>
      </c>
      <c r="F32" s="66"/>
      <c r="G32" s="49"/>
    </row>
    <row r="33" spans="1:7" ht="15.75" hidden="1" customHeight="1" x14ac:dyDescent="0.25">
      <c r="A33" s="10" t="s">
        <v>200</v>
      </c>
      <c r="B33" s="10" t="s">
        <v>7</v>
      </c>
      <c r="C33" s="6"/>
      <c r="E33" s="39"/>
      <c r="G33" s="45"/>
    </row>
    <row r="34" spans="1:7" ht="18" hidden="1" customHeight="1" x14ac:dyDescent="0.25">
      <c r="A34" s="10" t="s">
        <v>201</v>
      </c>
      <c r="B34" s="10" t="s">
        <v>8</v>
      </c>
      <c r="C34" s="6"/>
      <c r="E34" s="39"/>
      <c r="G34" s="45"/>
    </row>
    <row r="35" spans="1:7" ht="18.75" hidden="1" customHeight="1" x14ac:dyDescent="0.25">
      <c r="A35" s="10" t="s">
        <v>202</v>
      </c>
      <c r="B35" s="10" t="s">
        <v>9</v>
      </c>
      <c r="C35" s="6"/>
      <c r="E35" s="39"/>
      <c r="G35" s="45"/>
    </row>
    <row r="36" spans="1:7" ht="15" hidden="1" customHeight="1" x14ac:dyDescent="0.25">
      <c r="A36" s="17" t="s">
        <v>203</v>
      </c>
      <c r="B36" s="17" t="s">
        <v>10</v>
      </c>
      <c r="C36" s="19"/>
      <c r="E36" s="39"/>
      <c r="G36" s="45"/>
    </row>
    <row r="37" spans="1:7" x14ac:dyDescent="0.25">
      <c r="A37" s="8" t="s">
        <v>204</v>
      </c>
      <c r="B37" s="8" t="s">
        <v>11</v>
      </c>
      <c r="C37" s="4"/>
      <c r="E37" s="65"/>
      <c r="F37" s="66"/>
      <c r="G37" s="49"/>
    </row>
    <row r="38" spans="1:7" ht="23.25" x14ac:dyDescent="0.25">
      <c r="A38" s="9" t="s">
        <v>205</v>
      </c>
      <c r="B38" s="9" t="s">
        <v>12</v>
      </c>
      <c r="C38" s="5"/>
      <c r="E38" s="65">
        <v>36650</v>
      </c>
      <c r="F38" s="66">
        <v>2350</v>
      </c>
      <c r="G38" s="49">
        <v>44500</v>
      </c>
    </row>
    <row r="39" spans="1:7" ht="23.25" x14ac:dyDescent="0.25">
      <c r="A39" s="9" t="s">
        <v>206</v>
      </c>
      <c r="B39" s="9" t="s">
        <v>13</v>
      </c>
      <c r="C39" s="5"/>
      <c r="E39" s="65"/>
      <c r="F39" s="66"/>
      <c r="G39" s="49"/>
    </row>
    <row r="40" spans="1:7" ht="45" x14ac:dyDescent="0.25">
      <c r="A40" s="17" t="s">
        <v>207</v>
      </c>
      <c r="B40" s="17" t="s">
        <v>14</v>
      </c>
      <c r="C40" s="20"/>
      <c r="E40" s="65"/>
      <c r="F40" s="66"/>
      <c r="G40" s="49">
        <v>2000</v>
      </c>
    </row>
    <row r="41" spans="1:7" ht="45" x14ac:dyDescent="0.25">
      <c r="A41" s="17" t="s">
        <v>208</v>
      </c>
      <c r="B41" s="17" t="s">
        <v>15</v>
      </c>
      <c r="C41" s="20"/>
      <c r="D41" s="30"/>
      <c r="E41" s="69">
        <v>2874</v>
      </c>
      <c r="F41" s="66"/>
      <c r="G41" s="49">
        <v>4500</v>
      </c>
    </row>
    <row r="42" spans="1:7" ht="23.25" x14ac:dyDescent="0.25">
      <c r="A42" s="9" t="s">
        <v>209</v>
      </c>
      <c r="B42" s="9" t="s">
        <v>16</v>
      </c>
      <c r="C42" s="5"/>
      <c r="E42" s="69"/>
      <c r="F42" s="66"/>
      <c r="G42" s="49">
        <v>1000</v>
      </c>
    </row>
    <row r="43" spans="1:7" ht="45" x14ac:dyDescent="0.25">
      <c r="A43" s="17" t="s">
        <v>210</v>
      </c>
      <c r="B43" s="17" t="s">
        <v>17</v>
      </c>
      <c r="C43" s="21"/>
      <c r="E43" s="69">
        <v>597.9</v>
      </c>
      <c r="F43" s="66"/>
      <c r="G43" s="49"/>
    </row>
    <row r="44" spans="1:7" ht="45" hidden="1" x14ac:dyDescent="0.25">
      <c r="A44" s="17" t="s">
        <v>211</v>
      </c>
      <c r="B44" s="17" t="s">
        <v>18</v>
      </c>
      <c r="C44" s="21"/>
      <c r="E44" s="39"/>
      <c r="G44" s="45"/>
    </row>
    <row r="45" spans="1:7" ht="45.75" hidden="1" x14ac:dyDescent="0.25">
      <c r="A45" s="22" t="s">
        <v>212</v>
      </c>
      <c r="B45" s="22" t="s">
        <v>19</v>
      </c>
      <c r="C45" s="21"/>
      <c r="E45" s="39"/>
      <c r="G45" s="45"/>
    </row>
    <row r="46" spans="1:7" ht="23.25" x14ac:dyDescent="0.25">
      <c r="A46" s="22">
        <v>2232</v>
      </c>
      <c r="B46" s="22" t="s">
        <v>18</v>
      </c>
      <c r="C46" s="21"/>
      <c r="E46" s="69">
        <v>630</v>
      </c>
      <c r="F46" s="67"/>
      <c r="G46" s="49"/>
    </row>
    <row r="47" spans="1:7" ht="45.75" x14ac:dyDescent="0.25">
      <c r="A47" s="22">
        <v>2233</v>
      </c>
      <c r="B47" s="22" t="s">
        <v>19</v>
      </c>
      <c r="C47" s="21"/>
      <c r="E47" s="69">
        <v>3900</v>
      </c>
      <c r="F47" s="67"/>
      <c r="G47" s="49"/>
    </row>
    <row r="48" spans="1:7" ht="45" x14ac:dyDescent="0.25">
      <c r="A48" s="17" t="s">
        <v>213</v>
      </c>
      <c r="B48" s="17" t="s">
        <v>20</v>
      </c>
      <c r="C48" s="18"/>
      <c r="E48" s="69"/>
      <c r="F48" s="66"/>
      <c r="G48" s="49"/>
    </row>
    <row r="49" spans="1:7" ht="113.25" hidden="1" x14ac:dyDescent="0.25">
      <c r="A49" s="10" t="s">
        <v>214</v>
      </c>
      <c r="B49" s="10" t="s">
        <v>21</v>
      </c>
      <c r="C49" s="34"/>
      <c r="E49" s="39"/>
      <c r="G49" s="45"/>
    </row>
    <row r="50" spans="1:7" ht="113.25" hidden="1" x14ac:dyDescent="0.25">
      <c r="A50" s="10" t="s">
        <v>215</v>
      </c>
      <c r="B50" s="10" t="s">
        <v>22</v>
      </c>
      <c r="C50" s="34"/>
      <c r="E50" s="39"/>
      <c r="G50" s="45"/>
    </row>
    <row r="51" spans="1:7" ht="29.25" customHeight="1" x14ac:dyDescent="0.25">
      <c r="A51" s="10" t="s">
        <v>216</v>
      </c>
      <c r="B51" s="10" t="s">
        <v>23</v>
      </c>
      <c r="C51" s="34"/>
      <c r="D51" s="30"/>
      <c r="E51" s="69"/>
      <c r="F51" s="66"/>
      <c r="G51" s="49"/>
    </row>
    <row r="52" spans="1:7" ht="113.25" hidden="1" x14ac:dyDescent="0.25">
      <c r="A52" s="10" t="s">
        <v>217</v>
      </c>
      <c r="B52" s="10" t="s">
        <v>24</v>
      </c>
      <c r="C52" s="34"/>
      <c r="E52" s="39"/>
      <c r="G52" s="45"/>
    </row>
    <row r="53" spans="1:7" ht="18" customHeight="1" x14ac:dyDescent="0.25">
      <c r="A53" s="10" t="s">
        <v>218</v>
      </c>
      <c r="B53" s="10" t="s">
        <v>25</v>
      </c>
      <c r="C53" s="34"/>
      <c r="E53" s="69">
        <v>222</v>
      </c>
      <c r="F53" s="66"/>
      <c r="G53" s="49"/>
    </row>
    <row r="54" spans="1:7" ht="113.25" hidden="1" x14ac:dyDescent="0.25">
      <c r="A54" s="10" t="s">
        <v>219</v>
      </c>
      <c r="B54" s="10" t="s">
        <v>26</v>
      </c>
      <c r="C54" s="34"/>
      <c r="E54" s="39"/>
      <c r="G54" s="45"/>
    </row>
    <row r="55" spans="1:7" ht="113.25" hidden="1" x14ac:dyDescent="0.25">
      <c r="A55" s="10" t="s">
        <v>220</v>
      </c>
      <c r="B55" s="10" t="s">
        <v>27</v>
      </c>
      <c r="C55" s="34"/>
      <c r="E55" s="39"/>
      <c r="G55" s="45"/>
    </row>
    <row r="56" spans="1:7" ht="113.25" hidden="1" x14ac:dyDescent="0.25">
      <c r="A56" s="10" t="s">
        <v>221</v>
      </c>
      <c r="B56" s="10" t="s">
        <v>28</v>
      </c>
      <c r="C56" s="34"/>
      <c r="E56" s="39"/>
      <c r="G56" s="45"/>
    </row>
    <row r="57" spans="1:7" ht="113.25" hidden="1" x14ac:dyDescent="0.25">
      <c r="A57" s="10" t="s">
        <v>222</v>
      </c>
      <c r="B57" s="10" t="s">
        <v>29</v>
      </c>
      <c r="C57" s="34"/>
      <c r="E57" s="39"/>
      <c r="G57" s="45"/>
    </row>
    <row r="58" spans="1:7" ht="124.5" hidden="1" x14ac:dyDescent="0.25">
      <c r="A58" s="10" t="s">
        <v>223</v>
      </c>
      <c r="B58" s="10" t="s">
        <v>30</v>
      </c>
      <c r="C58" s="34"/>
      <c r="E58" s="39"/>
      <c r="G58" s="45"/>
    </row>
    <row r="59" spans="1:7" ht="124.5" hidden="1" x14ac:dyDescent="0.25">
      <c r="A59" s="10" t="s">
        <v>224</v>
      </c>
      <c r="B59" s="10" t="s">
        <v>31</v>
      </c>
      <c r="C59" s="34"/>
      <c r="E59" s="39"/>
      <c r="G59" s="45"/>
    </row>
    <row r="60" spans="1:7" ht="45.75" x14ac:dyDescent="0.25">
      <c r="A60" s="22" t="s">
        <v>225</v>
      </c>
      <c r="B60" s="22" t="s">
        <v>32</v>
      </c>
      <c r="C60" s="18"/>
      <c r="E60" s="69"/>
      <c r="F60" s="66"/>
      <c r="G60" s="49"/>
    </row>
    <row r="61" spans="1:7" ht="113.25" hidden="1" x14ac:dyDescent="0.25">
      <c r="A61" s="10" t="s">
        <v>226</v>
      </c>
      <c r="B61" s="10" t="s">
        <v>33</v>
      </c>
      <c r="C61" s="6"/>
      <c r="E61" s="39"/>
      <c r="G61" s="45"/>
    </row>
    <row r="62" spans="1:7" ht="113.25" hidden="1" x14ac:dyDescent="0.25">
      <c r="A62" s="10" t="s">
        <v>227</v>
      </c>
      <c r="B62" s="10" t="s">
        <v>34</v>
      </c>
      <c r="C62" s="6"/>
      <c r="E62" s="39"/>
      <c r="G62" s="45"/>
    </row>
    <row r="63" spans="1:7" ht="113.25" hidden="1" x14ac:dyDescent="0.25">
      <c r="A63" s="10" t="s">
        <v>228</v>
      </c>
      <c r="B63" s="10" t="s">
        <v>35</v>
      </c>
      <c r="C63" s="6"/>
      <c r="E63" s="39"/>
      <c r="G63" s="45"/>
    </row>
    <row r="64" spans="1:7" ht="45.75" hidden="1" x14ac:dyDescent="0.25">
      <c r="A64" s="22" t="s">
        <v>229</v>
      </c>
      <c r="B64" s="22" t="s">
        <v>36</v>
      </c>
      <c r="C64" s="21"/>
      <c r="E64" s="39"/>
      <c r="G64" s="45"/>
    </row>
    <row r="65" spans="1:7" ht="45.75" hidden="1" x14ac:dyDescent="0.25">
      <c r="A65" s="22" t="s">
        <v>230</v>
      </c>
      <c r="B65" s="22" t="s">
        <v>37</v>
      </c>
      <c r="C65" s="21"/>
      <c r="E65" s="39"/>
      <c r="G65" s="45"/>
    </row>
    <row r="66" spans="1:7" ht="45.75" hidden="1" x14ac:dyDescent="0.25">
      <c r="A66" s="22" t="s">
        <v>231</v>
      </c>
      <c r="B66" s="22" t="s">
        <v>38</v>
      </c>
      <c r="C66" s="21"/>
      <c r="E66" s="39"/>
      <c r="G66" s="45"/>
    </row>
    <row r="67" spans="1:7" ht="45.75" hidden="1" x14ac:dyDescent="0.25">
      <c r="A67" s="22" t="s">
        <v>232</v>
      </c>
      <c r="B67" s="22" t="s">
        <v>39</v>
      </c>
      <c r="C67" s="21"/>
      <c r="E67" s="39"/>
      <c r="G67" s="45"/>
    </row>
    <row r="68" spans="1:7" ht="57" x14ac:dyDescent="0.25">
      <c r="A68" s="22" t="s">
        <v>233</v>
      </c>
      <c r="B68" s="22" t="s">
        <v>40</v>
      </c>
      <c r="C68" s="23"/>
      <c r="D68" s="30"/>
      <c r="E68" s="69">
        <v>872.09</v>
      </c>
      <c r="F68" s="66"/>
      <c r="G68" s="49"/>
    </row>
    <row r="69" spans="1:7" ht="57" hidden="1" x14ac:dyDescent="0.25">
      <c r="A69" s="22" t="s">
        <v>234</v>
      </c>
      <c r="B69" s="22" t="s">
        <v>41</v>
      </c>
      <c r="C69" s="23"/>
      <c r="E69" s="39"/>
      <c r="G69" s="45"/>
    </row>
    <row r="70" spans="1:7" ht="45.75" x14ac:dyDescent="0.25">
      <c r="A70" s="22" t="s">
        <v>235</v>
      </c>
      <c r="B70" s="22" t="s">
        <v>42</v>
      </c>
      <c r="C70" s="18"/>
      <c r="E70" s="69"/>
      <c r="F70" s="66"/>
      <c r="G70" s="49"/>
    </row>
    <row r="71" spans="1:7" ht="124.5" hidden="1" x14ac:dyDescent="0.25">
      <c r="A71" s="10" t="s">
        <v>236</v>
      </c>
      <c r="B71" s="10" t="s">
        <v>43</v>
      </c>
      <c r="C71" s="6"/>
      <c r="E71" s="39"/>
      <c r="G71" s="45"/>
    </row>
    <row r="72" spans="1:7" ht="124.5" hidden="1" x14ac:dyDescent="0.25">
      <c r="A72" s="10" t="s">
        <v>237</v>
      </c>
      <c r="B72" s="10" t="s">
        <v>44</v>
      </c>
      <c r="C72" s="6"/>
      <c r="E72" s="39"/>
      <c r="G72" s="45"/>
    </row>
    <row r="73" spans="1:7" ht="124.5" hidden="1" x14ac:dyDescent="0.25">
      <c r="A73" s="10" t="s">
        <v>238</v>
      </c>
      <c r="B73" s="10" t="s">
        <v>45</v>
      </c>
      <c r="C73" s="6"/>
      <c r="E73" s="39"/>
      <c r="G73" s="45"/>
    </row>
    <row r="74" spans="1:7" ht="124.5" hidden="1" x14ac:dyDescent="0.25">
      <c r="A74" s="10" t="s">
        <v>239</v>
      </c>
      <c r="B74" s="10" t="s">
        <v>46</v>
      </c>
      <c r="C74" s="6"/>
      <c r="E74" s="39"/>
      <c r="G74" s="45"/>
    </row>
    <row r="75" spans="1:7" ht="124.5" hidden="1" x14ac:dyDescent="0.25">
      <c r="A75" s="10" t="s">
        <v>240</v>
      </c>
      <c r="B75" s="10" t="s">
        <v>47</v>
      </c>
      <c r="C75" s="6"/>
      <c r="E75" s="39"/>
      <c r="G75" s="45"/>
    </row>
    <row r="76" spans="1:7" ht="124.5" hidden="1" x14ac:dyDescent="0.25">
      <c r="A76" s="10" t="s">
        <v>241</v>
      </c>
      <c r="B76" s="10" t="s">
        <v>48</v>
      </c>
      <c r="C76" s="6"/>
      <c r="E76" s="39"/>
      <c r="G76" s="45"/>
    </row>
    <row r="77" spans="1:7" ht="124.5" hidden="1" x14ac:dyDescent="0.25">
      <c r="A77" s="10" t="s">
        <v>242</v>
      </c>
      <c r="B77" s="10" t="s">
        <v>49</v>
      </c>
      <c r="C77" s="6"/>
      <c r="E77" s="39"/>
      <c r="G77" s="45"/>
    </row>
    <row r="78" spans="1:7" ht="57" hidden="1" x14ac:dyDescent="0.25">
      <c r="A78" s="22" t="s">
        <v>243</v>
      </c>
      <c r="B78" s="22" t="s">
        <v>50</v>
      </c>
      <c r="C78" s="23"/>
      <c r="E78" s="39"/>
      <c r="G78" s="45"/>
    </row>
    <row r="79" spans="1:7" ht="57" hidden="1" x14ac:dyDescent="0.25">
      <c r="A79" s="22" t="s">
        <v>244</v>
      </c>
      <c r="B79" s="22" t="s">
        <v>51</v>
      </c>
      <c r="C79" s="23"/>
      <c r="E79" s="39"/>
      <c r="G79" s="45"/>
    </row>
    <row r="80" spans="1:7" ht="23.25" x14ac:dyDescent="0.25">
      <c r="A80" s="9" t="s">
        <v>245</v>
      </c>
      <c r="B80" s="9" t="s">
        <v>52</v>
      </c>
      <c r="C80" s="5"/>
      <c r="E80" s="69">
        <v>132.93</v>
      </c>
      <c r="F80" s="66"/>
      <c r="G80" s="49">
        <v>2000</v>
      </c>
    </row>
    <row r="81" spans="1:7" ht="23.25" hidden="1" x14ac:dyDescent="0.25">
      <c r="A81" s="9" t="s">
        <v>246</v>
      </c>
      <c r="B81" s="9" t="s">
        <v>53</v>
      </c>
      <c r="C81" s="5"/>
      <c r="E81" s="39"/>
      <c r="G81" s="45"/>
    </row>
    <row r="82" spans="1:7" ht="23.25" hidden="1" x14ac:dyDescent="0.25">
      <c r="A82" s="9" t="s">
        <v>247</v>
      </c>
      <c r="B82" s="9" t="s">
        <v>54</v>
      </c>
      <c r="C82" s="5"/>
      <c r="E82" s="39"/>
      <c r="G82" s="45"/>
    </row>
    <row r="83" spans="1:7" ht="23.25" hidden="1" x14ac:dyDescent="0.25">
      <c r="A83" s="9" t="s">
        <v>248</v>
      </c>
      <c r="B83" s="9" t="s">
        <v>55</v>
      </c>
      <c r="C83" s="5"/>
      <c r="E83" s="39"/>
      <c r="G83" s="45"/>
    </row>
    <row r="84" spans="1:7" ht="23.25" x14ac:dyDescent="0.25">
      <c r="A84" s="9" t="s">
        <v>249</v>
      </c>
      <c r="B84" s="9" t="s">
        <v>56</v>
      </c>
      <c r="C84" s="5"/>
      <c r="E84" s="69"/>
      <c r="F84" s="66"/>
      <c r="G84" s="49"/>
    </row>
    <row r="85" spans="1:7" ht="45.75" x14ac:dyDescent="0.25">
      <c r="A85" s="22" t="s">
        <v>250</v>
      </c>
      <c r="B85" s="22" t="s">
        <v>57</v>
      </c>
      <c r="C85" s="21"/>
      <c r="E85" s="69">
        <v>3904.42</v>
      </c>
      <c r="F85" s="66"/>
      <c r="G85" s="49">
        <f>12000-4900</f>
        <v>7100</v>
      </c>
    </row>
    <row r="86" spans="1:7" ht="45.75" hidden="1" x14ac:dyDescent="0.25">
      <c r="A86" s="22" t="s">
        <v>251</v>
      </c>
      <c r="B86" s="22" t="s">
        <v>58</v>
      </c>
      <c r="C86" s="21"/>
      <c r="E86" s="39"/>
      <c r="G86" s="45"/>
    </row>
    <row r="87" spans="1:7" ht="31.5" customHeight="1" x14ac:dyDescent="0.25">
      <c r="A87" s="22" t="s">
        <v>252</v>
      </c>
      <c r="B87" s="22" t="s">
        <v>59</v>
      </c>
      <c r="C87" s="21"/>
      <c r="E87" s="69">
        <v>4889</v>
      </c>
      <c r="F87" s="66"/>
      <c r="G87" s="49">
        <v>4900</v>
      </c>
    </row>
    <row r="88" spans="1:7" ht="45.75" hidden="1" x14ac:dyDescent="0.25">
      <c r="A88" s="22" t="s">
        <v>253</v>
      </c>
      <c r="B88" s="22" t="s">
        <v>60</v>
      </c>
      <c r="C88" s="21"/>
      <c r="E88" s="39"/>
      <c r="G88" s="45"/>
    </row>
    <row r="89" spans="1:7" ht="13.5" hidden="1" customHeight="1" x14ac:dyDescent="0.25">
      <c r="A89" s="22" t="s">
        <v>254</v>
      </c>
      <c r="B89" s="22" t="s">
        <v>61</v>
      </c>
      <c r="C89" s="19"/>
      <c r="E89" s="39"/>
      <c r="G89" s="45"/>
    </row>
    <row r="90" spans="1:7" ht="45.75" hidden="1" x14ac:dyDescent="0.25">
      <c r="A90" s="22" t="s">
        <v>255</v>
      </c>
      <c r="B90" s="22" t="s">
        <v>62</v>
      </c>
      <c r="C90" s="19"/>
      <c r="E90" s="39"/>
      <c r="G90" s="45"/>
    </row>
    <row r="91" spans="1:7" ht="23.25" hidden="1" x14ac:dyDescent="0.25">
      <c r="A91" s="9" t="s">
        <v>256</v>
      </c>
      <c r="B91" s="9" t="s">
        <v>63</v>
      </c>
      <c r="C91" s="24"/>
      <c r="E91" s="39"/>
      <c r="G91" s="45"/>
    </row>
    <row r="92" spans="1:7" ht="23.25" x14ac:dyDescent="0.25">
      <c r="A92" s="9">
        <v>2284</v>
      </c>
      <c r="B92" s="9" t="s">
        <v>60</v>
      </c>
      <c r="C92" s="24"/>
      <c r="E92" s="69">
        <v>140</v>
      </c>
      <c r="F92" s="67"/>
      <c r="G92" s="49"/>
    </row>
    <row r="93" spans="1:7" ht="23.25" x14ac:dyDescent="0.25">
      <c r="A93" s="9" t="s">
        <v>257</v>
      </c>
      <c r="B93" s="9" t="s">
        <v>64</v>
      </c>
      <c r="C93" s="5"/>
      <c r="E93" s="69"/>
      <c r="F93" s="66"/>
      <c r="G93" s="49"/>
    </row>
    <row r="94" spans="1:7" ht="45.75" hidden="1" x14ac:dyDescent="0.25">
      <c r="A94" s="22" t="s">
        <v>258</v>
      </c>
      <c r="B94" s="22" t="s">
        <v>65</v>
      </c>
      <c r="C94" s="19"/>
      <c r="E94" s="39"/>
      <c r="G94" s="45"/>
    </row>
    <row r="95" spans="1:7" ht="45.75" hidden="1" x14ac:dyDescent="0.25">
      <c r="A95" s="22" t="s">
        <v>259</v>
      </c>
      <c r="B95" s="22" t="s">
        <v>66</v>
      </c>
      <c r="C95" s="19"/>
      <c r="E95" s="39"/>
      <c r="G95" s="45"/>
    </row>
    <row r="96" spans="1:7" ht="45.75" hidden="1" x14ac:dyDescent="0.25">
      <c r="A96" s="22" t="s">
        <v>260</v>
      </c>
      <c r="B96" s="22" t="s">
        <v>67</v>
      </c>
      <c r="C96" s="21"/>
      <c r="E96" s="39"/>
      <c r="G96" s="45"/>
    </row>
    <row r="97" spans="1:7" ht="45.75" hidden="1" x14ac:dyDescent="0.25">
      <c r="A97" s="22" t="s">
        <v>261</v>
      </c>
      <c r="B97" s="22" t="s">
        <v>68</v>
      </c>
      <c r="C97" s="21"/>
      <c r="E97" s="39"/>
      <c r="G97" s="45"/>
    </row>
    <row r="98" spans="1:7" ht="45.75" x14ac:dyDescent="0.25">
      <c r="A98" s="22" t="s">
        <v>431</v>
      </c>
      <c r="B98" s="22" t="s">
        <v>432</v>
      </c>
      <c r="C98" s="21"/>
      <c r="E98" s="70">
        <v>700</v>
      </c>
      <c r="F98" s="55"/>
      <c r="G98" s="49"/>
    </row>
    <row r="99" spans="1:7" ht="45.75" x14ac:dyDescent="0.25">
      <c r="A99" s="22" t="s">
        <v>262</v>
      </c>
      <c r="B99" s="22" t="s">
        <v>69</v>
      </c>
      <c r="C99" s="21"/>
      <c r="E99" s="69">
        <v>1878</v>
      </c>
      <c r="F99" s="41">
        <v>21497.11</v>
      </c>
      <c r="G99" s="49">
        <v>2000</v>
      </c>
    </row>
    <row r="100" spans="1:7" ht="45.75" x14ac:dyDescent="0.25">
      <c r="A100" s="22" t="s">
        <v>263</v>
      </c>
      <c r="B100" s="22" t="s">
        <v>70</v>
      </c>
      <c r="C100" s="21"/>
      <c r="E100" s="69"/>
      <c r="F100" s="66"/>
      <c r="G100" s="49">
        <v>2000</v>
      </c>
    </row>
    <row r="101" spans="1:7" ht="27" customHeight="1" x14ac:dyDescent="0.25">
      <c r="A101" s="22" t="s">
        <v>264</v>
      </c>
      <c r="B101" s="22" t="s">
        <v>71</v>
      </c>
      <c r="C101" s="21"/>
      <c r="E101" s="69">
        <v>1762.5</v>
      </c>
      <c r="F101" s="66"/>
      <c r="G101" s="49"/>
    </row>
    <row r="102" spans="1:7" ht="45.75" hidden="1" x14ac:dyDescent="0.25">
      <c r="A102" s="22" t="s">
        <v>265</v>
      </c>
      <c r="B102" s="22" t="s">
        <v>72</v>
      </c>
      <c r="C102" s="21"/>
      <c r="E102" s="39"/>
      <c r="G102" s="45"/>
    </row>
    <row r="103" spans="1:7" ht="45.75" hidden="1" x14ac:dyDescent="0.25">
      <c r="A103" s="22" t="s">
        <v>266</v>
      </c>
      <c r="B103" s="22" t="s">
        <v>73</v>
      </c>
      <c r="C103" s="21"/>
      <c r="E103" s="39"/>
      <c r="G103" s="45"/>
    </row>
    <row r="104" spans="1:7" ht="57" hidden="1" x14ac:dyDescent="0.25">
      <c r="A104" s="22" t="s">
        <v>267</v>
      </c>
      <c r="B104" s="22" t="s">
        <v>74</v>
      </c>
      <c r="C104" s="21"/>
      <c r="E104" s="39"/>
      <c r="G104" s="45"/>
    </row>
    <row r="105" spans="1:7" ht="57" hidden="1" x14ac:dyDescent="0.25">
      <c r="A105" s="22" t="s">
        <v>268</v>
      </c>
      <c r="B105" s="22" t="s">
        <v>75</v>
      </c>
      <c r="C105" s="21"/>
      <c r="E105" s="39"/>
      <c r="G105" s="45"/>
    </row>
    <row r="106" spans="1:7" ht="57" hidden="1" x14ac:dyDescent="0.25">
      <c r="A106" s="22" t="s">
        <v>269</v>
      </c>
      <c r="B106" s="22" t="s">
        <v>76</v>
      </c>
      <c r="C106" s="21"/>
      <c r="E106" s="39"/>
      <c r="G106" s="45"/>
    </row>
    <row r="107" spans="1:7" ht="57" hidden="1" x14ac:dyDescent="0.25">
      <c r="A107" s="22" t="s">
        <v>270</v>
      </c>
      <c r="B107" s="22" t="s">
        <v>77</v>
      </c>
      <c r="C107" s="21"/>
      <c r="E107" s="39"/>
      <c r="G107" s="45"/>
    </row>
    <row r="108" spans="1:7" x14ac:dyDescent="0.25">
      <c r="A108" s="22">
        <v>22108</v>
      </c>
      <c r="B108" s="22" t="s">
        <v>433</v>
      </c>
      <c r="C108" s="21"/>
      <c r="E108" s="71"/>
      <c r="F108" s="55"/>
      <c r="G108" s="43">
        <v>3600</v>
      </c>
    </row>
    <row r="109" spans="1:7" ht="24" customHeight="1" x14ac:dyDescent="0.25">
      <c r="A109" s="22" t="s">
        <v>271</v>
      </c>
      <c r="B109" s="22" t="s">
        <v>78</v>
      </c>
      <c r="C109" s="21"/>
      <c r="E109" s="69">
        <v>330.05</v>
      </c>
      <c r="F109" s="66"/>
      <c r="G109" s="49"/>
    </row>
    <row r="110" spans="1:7" hidden="1" x14ac:dyDescent="0.25">
      <c r="A110" s="8" t="s">
        <v>272</v>
      </c>
      <c r="B110" s="8" t="s">
        <v>79</v>
      </c>
      <c r="C110" s="4"/>
      <c r="E110" s="39"/>
      <c r="G110" s="45"/>
    </row>
    <row r="111" spans="1:7" hidden="1" x14ac:dyDescent="0.25">
      <c r="A111" s="8" t="s">
        <v>273</v>
      </c>
      <c r="B111" s="8" t="s">
        <v>80</v>
      </c>
      <c r="C111" s="4">
        <f t="shared" ref="C111" si="0">SUM(C112,C117,C118)</f>
        <v>0</v>
      </c>
      <c r="E111" s="39"/>
      <c r="G111" s="45"/>
    </row>
    <row r="112" spans="1:7" ht="23.25" hidden="1" x14ac:dyDescent="0.25">
      <c r="A112" s="9" t="s">
        <v>274</v>
      </c>
      <c r="B112" s="9" t="s">
        <v>81</v>
      </c>
      <c r="C112" s="25">
        <f t="shared" ref="C112" si="1">SUM(C113:C116)</f>
        <v>0</v>
      </c>
      <c r="E112" s="39"/>
      <c r="G112" s="45"/>
    </row>
    <row r="113" spans="1:7" ht="45.75" hidden="1" x14ac:dyDescent="0.25">
      <c r="A113" s="22" t="s">
        <v>275</v>
      </c>
      <c r="B113" s="22" t="s">
        <v>82</v>
      </c>
      <c r="C113" s="19"/>
      <c r="E113" s="39"/>
      <c r="G113" s="45"/>
    </row>
    <row r="114" spans="1:7" ht="45.75" hidden="1" x14ac:dyDescent="0.25">
      <c r="A114" s="22" t="s">
        <v>276</v>
      </c>
      <c r="B114" s="22" t="s">
        <v>83</v>
      </c>
      <c r="C114" s="19"/>
      <c r="E114" s="39"/>
      <c r="G114" s="45"/>
    </row>
    <row r="115" spans="1:7" ht="45.75" hidden="1" x14ac:dyDescent="0.25">
      <c r="A115" s="22" t="s">
        <v>277</v>
      </c>
      <c r="B115" s="22" t="s">
        <v>84</v>
      </c>
      <c r="C115" s="19"/>
      <c r="E115" s="39"/>
      <c r="G115" s="45"/>
    </row>
    <row r="116" spans="1:7" ht="45.75" hidden="1" x14ac:dyDescent="0.25">
      <c r="A116" s="22" t="s">
        <v>278</v>
      </c>
      <c r="B116" s="22" t="s">
        <v>85</v>
      </c>
      <c r="C116" s="19"/>
      <c r="E116" s="39"/>
      <c r="G116" s="45"/>
    </row>
    <row r="117" spans="1:7" ht="23.25" hidden="1" x14ac:dyDescent="0.25">
      <c r="A117" s="9" t="s">
        <v>279</v>
      </c>
      <c r="B117" s="9" t="s">
        <v>86</v>
      </c>
      <c r="C117" s="5"/>
      <c r="E117" s="39"/>
      <c r="G117" s="45"/>
    </row>
    <row r="118" spans="1:7" ht="23.25" hidden="1" x14ac:dyDescent="0.25">
      <c r="A118" s="9" t="s">
        <v>280</v>
      </c>
      <c r="B118" s="9" t="s">
        <v>87</v>
      </c>
      <c r="C118" s="5"/>
      <c r="E118" s="39"/>
      <c r="G118" s="45"/>
    </row>
    <row r="119" spans="1:7" hidden="1" x14ac:dyDescent="0.25">
      <c r="A119" s="8" t="s">
        <v>281</v>
      </c>
      <c r="B119" s="8" t="s">
        <v>88</v>
      </c>
      <c r="C119" s="4"/>
      <c r="E119" s="39"/>
      <c r="G119" s="45"/>
    </row>
    <row r="120" spans="1:7" hidden="1" x14ac:dyDescent="0.25">
      <c r="A120" s="8" t="s">
        <v>282</v>
      </c>
      <c r="B120" s="8" t="s">
        <v>89</v>
      </c>
      <c r="C120" s="4">
        <f>SUM(C121,C124,C127)</f>
        <v>0</v>
      </c>
      <c r="E120" s="39"/>
      <c r="G120" s="45"/>
    </row>
    <row r="121" spans="1:7" ht="23.25" hidden="1" x14ac:dyDescent="0.25">
      <c r="A121" s="9" t="s">
        <v>283</v>
      </c>
      <c r="B121" s="9" t="s">
        <v>90</v>
      </c>
      <c r="C121" s="5">
        <f t="shared" ref="C121" si="2">SUM(C122:C123)</f>
        <v>0</v>
      </c>
      <c r="E121" s="39"/>
      <c r="G121" s="45"/>
    </row>
    <row r="122" spans="1:7" ht="45.75" hidden="1" x14ac:dyDescent="0.25">
      <c r="A122" s="22" t="s">
        <v>284</v>
      </c>
      <c r="B122" s="22" t="s">
        <v>91</v>
      </c>
      <c r="C122" s="19"/>
      <c r="E122" s="39"/>
      <c r="G122" s="45"/>
    </row>
    <row r="123" spans="1:7" ht="45.75" hidden="1" x14ac:dyDescent="0.25">
      <c r="A123" s="22" t="s">
        <v>285</v>
      </c>
      <c r="B123" s="22" t="s">
        <v>92</v>
      </c>
      <c r="C123" s="19"/>
      <c r="E123" s="39"/>
      <c r="G123" s="45"/>
    </row>
    <row r="124" spans="1:7" ht="23.25" hidden="1" x14ac:dyDescent="0.25">
      <c r="A124" s="9" t="s">
        <v>286</v>
      </c>
      <c r="B124" s="9" t="s">
        <v>93</v>
      </c>
      <c r="C124" s="5">
        <f t="shared" ref="C124" si="3">SUM(C125:C126)</f>
        <v>0</v>
      </c>
      <c r="E124" s="39"/>
      <c r="G124" s="45"/>
    </row>
    <row r="125" spans="1:7" ht="45.75" hidden="1" x14ac:dyDescent="0.25">
      <c r="A125" s="22" t="s">
        <v>287</v>
      </c>
      <c r="B125" s="22" t="s">
        <v>91</v>
      </c>
      <c r="C125" s="19"/>
      <c r="E125" s="39"/>
      <c r="G125" s="45"/>
    </row>
    <row r="126" spans="1:7" ht="45.75" hidden="1" x14ac:dyDescent="0.25">
      <c r="A126" s="22" t="s">
        <v>288</v>
      </c>
      <c r="B126" s="22" t="s">
        <v>92</v>
      </c>
      <c r="C126" s="19"/>
      <c r="E126" s="39"/>
      <c r="G126" s="45"/>
    </row>
    <row r="127" spans="1:7" ht="23.25" hidden="1" x14ac:dyDescent="0.25">
      <c r="A127" s="9" t="s">
        <v>289</v>
      </c>
      <c r="B127" s="9" t="s">
        <v>94</v>
      </c>
      <c r="C127" s="5">
        <f t="shared" ref="C127" si="4">SUM(C128:C129)</f>
        <v>0</v>
      </c>
      <c r="E127" s="39"/>
      <c r="G127" s="45"/>
    </row>
    <row r="128" spans="1:7" ht="45.75" hidden="1" x14ac:dyDescent="0.25">
      <c r="A128" s="22" t="s">
        <v>290</v>
      </c>
      <c r="B128" s="22" t="s">
        <v>91</v>
      </c>
      <c r="C128" s="19"/>
      <c r="E128" s="39"/>
      <c r="G128" s="45"/>
    </row>
    <row r="129" spans="1:7" ht="45.75" hidden="1" x14ac:dyDescent="0.25">
      <c r="A129" s="22" t="s">
        <v>291</v>
      </c>
      <c r="B129" s="22" t="s">
        <v>92</v>
      </c>
      <c r="C129" s="19"/>
      <c r="E129" s="39"/>
      <c r="G129" s="45"/>
    </row>
    <row r="130" spans="1:7" hidden="1" x14ac:dyDescent="0.25">
      <c r="A130" s="8" t="s">
        <v>292</v>
      </c>
      <c r="B130" s="8" t="s">
        <v>95</v>
      </c>
      <c r="C130" s="4">
        <f>SUM(C131,C134,C137)</f>
        <v>0</v>
      </c>
      <c r="E130" s="39"/>
      <c r="G130" s="45"/>
    </row>
    <row r="131" spans="1:7" ht="23.25" hidden="1" x14ac:dyDescent="0.25">
      <c r="A131" s="9" t="s">
        <v>293</v>
      </c>
      <c r="B131" s="9" t="s">
        <v>96</v>
      </c>
      <c r="C131" s="5">
        <f t="shared" ref="C131" si="5">SUM(C132:C133)</f>
        <v>0</v>
      </c>
      <c r="E131" s="39"/>
      <c r="G131" s="45"/>
    </row>
    <row r="132" spans="1:7" ht="45.75" hidden="1" x14ac:dyDescent="0.25">
      <c r="A132" s="22" t="s">
        <v>294</v>
      </c>
      <c r="B132" s="22" t="s">
        <v>97</v>
      </c>
      <c r="C132" s="19"/>
      <c r="E132" s="39"/>
      <c r="G132" s="45"/>
    </row>
    <row r="133" spans="1:7" ht="45.75" hidden="1" x14ac:dyDescent="0.25">
      <c r="A133" s="22" t="s">
        <v>295</v>
      </c>
      <c r="B133" s="22" t="s">
        <v>98</v>
      </c>
      <c r="C133" s="19"/>
      <c r="E133" s="39"/>
      <c r="G133" s="45"/>
    </row>
    <row r="134" spans="1:7" ht="23.25" hidden="1" x14ac:dyDescent="0.25">
      <c r="A134" s="9" t="s">
        <v>296</v>
      </c>
      <c r="B134" s="9" t="s">
        <v>99</v>
      </c>
      <c r="C134" s="5">
        <f t="shared" ref="C134" si="6">SUM(C135:C136)</f>
        <v>0</v>
      </c>
      <c r="E134" s="39"/>
      <c r="G134" s="45"/>
    </row>
    <row r="135" spans="1:7" ht="45.75" hidden="1" x14ac:dyDescent="0.25">
      <c r="A135" s="22" t="s">
        <v>297</v>
      </c>
      <c r="B135" s="22" t="s">
        <v>97</v>
      </c>
      <c r="C135" s="19"/>
      <c r="E135" s="39"/>
      <c r="G135" s="45"/>
    </row>
    <row r="136" spans="1:7" ht="45.75" hidden="1" x14ac:dyDescent="0.25">
      <c r="A136" s="22" t="s">
        <v>298</v>
      </c>
      <c r="B136" s="22" t="s">
        <v>98</v>
      </c>
      <c r="C136" s="19"/>
      <c r="E136" s="39"/>
      <c r="G136" s="45"/>
    </row>
    <row r="137" spans="1:7" ht="23.25" hidden="1" x14ac:dyDescent="0.25">
      <c r="A137" s="9" t="s">
        <v>299</v>
      </c>
      <c r="B137" s="9" t="s">
        <v>100</v>
      </c>
      <c r="C137" s="5">
        <f t="shared" ref="C137" si="7">SUM(C138:C139)</f>
        <v>0</v>
      </c>
      <c r="E137" s="39"/>
      <c r="G137" s="45"/>
    </row>
    <row r="138" spans="1:7" ht="45.75" hidden="1" x14ac:dyDescent="0.25">
      <c r="A138" s="22" t="s">
        <v>300</v>
      </c>
      <c r="B138" s="22" t="s">
        <v>97</v>
      </c>
      <c r="C138" s="26"/>
      <c r="E138" s="39"/>
      <c r="G138" s="45"/>
    </row>
    <row r="139" spans="1:7" ht="45.75" hidden="1" x14ac:dyDescent="0.25">
      <c r="A139" s="22" t="s">
        <v>301</v>
      </c>
      <c r="B139" s="22" t="s">
        <v>98</v>
      </c>
      <c r="C139" s="19"/>
      <c r="E139" s="39"/>
      <c r="G139" s="45"/>
    </row>
    <row r="140" spans="1:7" x14ac:dyDescent="0.25">
      <c r="A140" s="22">
        <v>27</v>
      </c>
      <c r="B140" s="22" t="s">
        <v>95</v>
      </c>
      <c r="C140" s="19"/>
      <c r="E140" s="68"/>
      <c r="F140" s="67">
        <v>8900</v>
      </c>
      <c r="G140" s="49"/>
    </row>
    <row r="141" spans="1:7" x14ac:dyDescent="0.25">
      <c r="A141" s="8" t="s">
        <v>302</v>
      </c>
      <c r="B141" s="8" t="s">
        <v>101</v>
      </c>
      <c r="C141" s="4"/>
      <c r="E141" s="65"/>
      <c r="F141" s="66"/>
      <c r="G141" s="49"/>
    </row>
    <row r="142" spans="1:7" ht="23.25" hidden="1" x14ac:dyDescent="0.25">
      <c r="A142" s="9" t="s">
        <v>303</v>
      </c>
      <c r="B142" s="9" t="s">
        <v>102</v>
      </c>
      <c r="C142" s="5"/>
      <c r="E142" s="39"/>
      <c r="G142" s="45"/>
    </row>
    <row r="143" spans="1:7" ht="23.25" x14ac:dyDescent="0.25">
      <c r="A143" s="9" t="s">
        <v>304</v>
      </c>
      <c r="B143" s="9" t="s">
        <v>103</v>
      </c>
      <c r="C143" s="5"/>
      <c r="E143" s="65"/>
      <c r="F143" s="66"/>
      <c r="G143" s="49"/>
    </row>
    <row r="144" spans="1:7" ht="45.75" x14ac:dyDescent="0.25">
      <c r="A144" s="22" t="s">
        <v>305</v>
      </c>
      <c r="B144" s="22" t="s">
        <v>104</v>
      </c>
      <c r="C144" s="18"/>
      <c r="E144" s="56">
        <v>1670</v>
      </c>
      <c r="F144" s="66"/>
      <c r="G144" s="49">
        <v>400</v>
      </c>
    </row>
    <row r="145" spans="1:7" ht="113.25" hidden="1" x14ac:dyDescent="0.25">
      <c r="A145" s="10" t="s">
        <v>306</v>
      </c>
      <c r="B145" s="10" t="s">
        <v>105</v>
      </c>
      <c r="C145" s="6"/>
      <c r="E145" s="39"/>
      <c r="G145" s="45"/>
    </row>
    <row r="146" spans="1:7" ht="113.25" hidden="1" x14ac:dyDescent="0.25">
      <c r="A146" s="10" t="s">
        <v>307</v>
      </c>
      <c r="B146" s="10" t="s">
        <v>106</v>
      </c>
      <c r="C146" s="6"/>
      <c r="E146" s="39"/>
      <c r="G146" s="45"/>
    </row>
    <row r="147" spans="1:7" ht="113.25" hidden="1" x14ac:dyDescent="0.25">
      <c r="A147" s="10" t="s">
        <v>308</v>
      </c>
      <c r="B147" s="10" t="s">
        <v>107</v>
      </c>
      <c r="C147" s="6"/>
      <c r="E147" s="39"/>
      <c r="G147" s="45"/>
    </row>
    <row r="148" spans="1:7" ht="16.5" customHeight="1" x14ac:dyDescent="0.25">
      <c r="A148" s="10" t="s">
        <v>309</v>
      </c>
      <c r="B148" s="10" t="s">
        <v>108</v>
      </c>
      <c r="C148" s="6"/>
      <c r="E148" s="65"/>
      <c r="F148" s="66"/>
      <c r="G148" s="49"/>
    </row>
    <row r="149" spans="1:7" ht="113.25" hidden="1" x14ac:dyDescent="0.25">
      <c r="A149" s="10" t="s">
        <v>310</v>
      </c>
      <c r="B149" s="10" t="s">
        <v>109</v>
      </c>
      <c r="C149" s="6"/>
      <c r="E149" s="39"/>
      <c r="G149" s="45"/>
    </row>
    <row r="150" spans="1:7" ht="113.25" hidden="1" x14ac:dyDescent="0.25">
      <c r="A150" s="10" t="s">
        <v>311</v>
      </c>
      <c r="B150" s="10" t="s">
        <v>110</v>
      </c>
      <c r="C150" s="6"/>
      <c r="E150" s="39"/>
      <c r="G150" s="45"/>
    </row>
    <row r="151" spans="1:7" ht="113.25" hidden="1" x14ac:dyDescent="0.25">
      <c r="A151" s="10" t="s">
        <v>312</v>
      </c>
      <c r="B151" s="10" t="s">
        <v>111</v>
      </c>
      <c r="C151" s="6"/>
      <c r="E151" s="39"/>
      <c r="G151" s="45"/>
    </row>
    <row r="152" spans="1:7" ht="113.25" hidden="1" x14ac:dyDescent="0.25">
      <c r="A152" s="10" t="s">
        <v>313</v>
      </c>
      <c r="B152" s="10" t="s">
        <v>112</v>
      </c>
      <c r="C152" s="6"/>
      <c r="E152" s="39"/>
      <c r="G152" s="45"/>
    </row>
    <row r="153" spans="1:7" ht="113.25" hidden="1" x14ac:dyDescent="0.25">
      <c r="A153" s="10" t="s">
        <v>314</v>
      </c>
      <c r="B153" s="10" t="s">
        <v>113</v>
      </c>
      <c r="C153" s="6"/>
      <c r="E153" s="39"/>
      <c r="G153" s="45"/>
    </row>
    <row r="154" spans="1:7" ht="113.25" hidden="1" x14ac:dyDescent="0.25">
      <c r="A154" s="10" t="s">
        <v>315</v>
      </c>
      <c r="B154" s="10" t="s">
        <v>114</v>
      </c>
      <c r="C154" s="6"/>
      <c r="E154" s="39"/>
      <c r="G154" s="45"/>
    </row>
    <row r="155" spans="1:7" ht="124.5" hidden="1" x14ac:dyDescent="0.25">
      <c r="A155" s="10" t="s">
        <v>316</v>
      </c>
      <c r="B155" s="10" t="s">
        <v>115</v>
      </c>
      <c r="C155" s="6"/>
      <c r="E155" s="39"/>
      <c r="G155" s="45"/>
    </row>
    <row r="156" spans="1:7" ht="124.5" hidden="1" x14ac:dyDescent="0.25">
      <c r="A156" s="10" t="s">
        <v>317</v>
      </c>
      <c r="B156" s="10" t="s">
        <v>116</v>
      </c>
      <c r="C156" s="6"/>
      <c r="E156" s="39"/>
      <c r="G156" s="45"/>
    </row>
    <row r="157" spans="1:7" ht="124.5" hidden="1" x14ac:dyDescent="0.25">
      <c r="A157" s="10" t="s">
        <v>318</v>
      </c>
      <c r="B157" s="10" t="s">
        <v>117</v>
      </c>
      <c r="C157" s="6"/>
      <c r="E157" s="39"/>
      <c r="G157" s="45"/>
    </row>
    <row r="158" spans="1:7" ht="124.5" hidden="1" x14ac:dyDescent="0.25">
      <c r="A158" s="10" t="s">
        <v>319</v>
      </c>
      <c r="B158" s="10" t="s">
        <v>118</v>
      </c>
      <c r="C158" s="6"/>
      <c r="E158" s="39"/>
      <c r="G158" s="45"/>
    </row>
    <row r="159" spans="1:7" ht="124.5" hidden="1" x14ac:dyDescent="0.25">
      <c r="A159" s="10" t="s">
        <v>320</v>
      </c>
      <c r="B159" s="10" t="s">
        <v>119</v>
      </c>
      <c r="C159" s="6"/>
      <c r="E159" s="39"/>
      <c r="G159" s="45"/>
    </row>
    <row r="160" spans="1:7" ht="124.5" hidden="1" x14ac:dyDescent="0.25">
      <c r="A160" s="10" t="s">
        <v>321</v>
      </c>
      <c r="B160" s="10" t="s">
        <v>120</v>
      </c>
      <c r="C160" s="6"/>
      <c r="E160" s="39"/>
      <c r="G160" s="45"/>
    </row>
    <row r="161" spans="1:7" ht="124.5" hidden="1" x14ac:dyDescent="0.25">
      <c r="A161" s="10" t="s">
        <v>322</v>
      </c>
      <c r="B161" s="10" t="s">
        <v>121</v>
      </c>
      <c r="C161" s="6"/>
      <c r="E161" s="39"/>
      <c r="G161" s="45"/>
    </row>
    <row r="162" spans="1:7" ht="124.5" hidden="1" x14ac:dyDescent="0.25">
      <c r="A162" s="10" t="s">
        <v>323</v>
      </c>
      <c r="B162" s="10" t="s">
        <v>122</v>
      </c>
      <c r="C162" s="6"/>
      <c r="E162" s="39"/>
      <c r="G162" s="45"/>
    </row>
    <row r="163" spans="1:7" ht="45.75" hidden="1" x14ac:dyDescent="0.25">
      <c r="A163" s="22" t="s">
        <v>324</v>
      </c>
      <c r="B163" s="22" t="s">
        <v>123</v>
      </c>
      <c r="C163" s="19"/>
      <c r="E163" s="39"/>
      <c r="G163" s="45"/>
    </row>
    <row r="164" spans="1:7" x14ac:dyDescent="0.25">
      <c r="A164" s="11" t="s">
        <v>325</v>
      </c>
      <c r="B164" s="11" t="s">
        <v>124</v>
      </c>
      <c r="C164" s="3"/>
      <c r="E164" s="65"/>
      <c r="F164" s="66"/>
      <c r="G164" s="49"/>
    </row>
    <row r="165" spans="1:7" x14ac:dyDescent="0.25">
      <c r="A165" s="8" t="s">
        <v>326</v>
      </c>
      <c r="B165" s="8" t="s">
        <v>125</v>
      </c>
      <c r="C165" s="4"/>
      <c r="E165" s="65"/>
      <c r="F165" s="66"/>
      <c r="G165" s="49"/>
    </row>
    <row r="166" spans="1:7" ht="23.25" hidden="1" x14ac:dyDescent="0.25">
      <c r="A166" s="9" t="s">
        <v>327</v>
      </c>
      <c r="B166" s="9" t="s">
        <v>126</v>
      </c>
      <c r="C166" s="5">
        <f t="shared" ref="C166" si="8">SUM(C167:C177)</f>
        <v>0</v>
      </c>
      <c r="E166" s="39"/>
      <c r="G166" s="45"/>
    </row>
    <row r="167" spans="1:7" ht="45.75" hidden="1" x14ac:dyDescent="0.25">
      <c r="A167" s="22" t="s">
        <v>328</v>
      </c>
      <c r="B167" s="22" t="s">
        <v>127</v>
      </c>
      <c r="C167" s="19"/>
      <c r="E167" s="39"/>
      <c r="G167" s="45"/>
    </row>
    <row r="168" spans="1:7" ht="45.75" hidden="1" x14ac:dyDescent="0.25">
      <c r="A168" s="22" t="s">
        <v>329</v>
      </c>
      <c r="B168" s="22" t="s">
        <v>128</v>
      </c>
      <c r="C168" s="21"/>
      <c r="E168" s="39"/>
      <c r="G168" s="45"/>
    </row>
    <row r="169" spans="1:7" ht="45.75" hidden="1" x14ac:dyDescent="0.25">
      <c r="A169" s="22" t="s">
        <v>330</v>
      </c>
      <c r="B169" s="22" t="s">
        <v>129</v>
      </c>
      <c r="C169" s="19"/>
      <c r="E169" s="39"/>
      <c r="G169" s="45"/>
    </row>
    <row r="170" spans="1:7" ht="45.75" hidden="1" x14ac:dyDescent="0.25">
      <c r="A170" s="22" t="s">
        <v>331</v>
      </c>
      <c r="B170" s="22" t="s">
        <v>130</v>
      </c>
      <c r="C170" s="19"/>
      <c r="E170" s="39"/>
      <c r="G170" s="45"/>
    </row>
    <row r="171" spans="1:7" ht="45.75" hidden="1" x14ac:dyDescent="0.25">
      <c r="A171" s="22" t="s">
        <v>332</v>
      </c>
      <c r="B171" s="22" t="s">
        <v>131</v>
      </c>
      <c r="C171" s="19"/>
      <c r="E171" s="39"/>
      <c r="G171" s="45"/>
    </row>
    <row r="172" spans="1:7" ht="45.75" hidden="1" x14ac:dyDescent="0.25">
      <c r="A172" s="22" t="s">
        <v>333</v>
      </c>
      <c r="B172" s="22" t="s">
        <v>132</v>
      </c>
      <c r="C172" s="19"/>
      <c r="E172" s="39"/>
      <c r="G172" s="45"/>
    </row>
    <row r="173" spans="1:7" ht="45.75" hidden="1" x14ac:dyDescent="0.25">
      <c r="A173" s="22" t="s">
        <v>334</v>
      </c>
      <c r="B173" s="22" t="s">
        <v>133</v>
      </c>
      <c r="C173" s="19"/>
      <c r="E173" s="39"/>
      <c r="G173" s="45"/>
    </row>
    <row r="174" spans="1:7" ht="45.75" hidden="1" x14ac:dyDescent="0.25">
      <c r="A174" s="22" t="s">
        <v>335</v>
      </c>
      <c r="B174" s="22" t="s">
        <v>134</v>
      </c>
      <c r="C174" s="19"/>
      <c r="E174" s="39"/>
      <c r="G174" s="45"/>
    </row>
    <row r="175" spans="1:7" ht="45.75" hidden="1" x14ac:dyDescent="0.25">
      <c r="A175" s="22" t="s">
        <v>336</v>
      </c>
      <c r="B175" s="22" t="s">
        <v>135</v>
      </c>
      <c r="C175" s="19"/>
      <c r="E175" s="39"/>
      <c r="G175" s="45"/>
    </row>
    <row r="176" spans="1:7" ht="57" hidden="1" x14ac:dyDescent="0.25">
      <c r="A176" s="22" t="s">
        <v>337</v>
      </c>
      <c r="B176" s="22" t="s">
        <v>136</v>
      </c>
      <c r="C176" s="19"/>
      <c r="E176" s="39"/>
      <c r="G176" s="45"/>
    </row>
    <row r="177" spans="1:7" ht="57" hidden="1" x14ac:dyDescent="0.25">
      <c r="A177" s="22" t="s">
        <v>338</v>
      </c>
      <c r="B177" s="22" t="s">
        <v>137</v>
      </c>
      <c r="C177" s="19"/>
      <c r="E177" s="39"/>
      <c r="G177" s="45"/>
    </row>
    <row r="178" spans="1:7" ht="23.25" x14ac:dyDescent="0.25">
      <c r="A178" s="9" t="s">
        <v>339</v>
      </c>
      <c r="B178" s="9" t="s">
        <v>138</v>
      </c>
      <c r="C178" s="5"/>
      <c r="E178" s="65"/>
      <c r="F178" s="66"/>
      <c r="G178" s="49"/>
    </row>
    <row r="179" spans="1:7" ht="45.75" x14ac:dyDescent="0.25">
      <c r="A179" s="22" t="s">
        <v>340</v>
      </c>
      <c r="B179" s="22" t="s">
        <v>139</v>
      </c>
      <c r="C179" s="18"/>
      <c r="E179" s="65"/>
      <c r="F179" s="66"/>
      <c r="G179" s="49"/>
    </row>
    <row r="180" spans="1:7" ht="124.5" hidden="1" x14ac:dyDescent="0.25">
      <c r="A180" s="10" t="s">
        <v>341</v>
      </c>
      <c r="B180" s="10" t="s">
        <v>140</v>
      </c>
      <c r="C180" s="12"/>
      <c r="E180" s="39"/>
      <c r="G180" s="45"/>
    </row>
    <row r="181" spans="1:7" ht="124.5" hidden="1" x14ac:dyDescent="0.25">
      <c r="A181" s="10" t="s">
        <v>342</v>
      </c>
      <c r="B181" s="10" t="s">
        <v>141</v>
      </c>
      <c r="C181" s="12"/>
      <c r="E181" s="39"/>
      <c r="G181" s="45"/>
    </row>
    <row r="182" spans="1:7" ht="124.5" hidden="1" x14ac:dyDescent="0.25">
      <c r="A182" s="10" t="s">
        <v>343</v>
      </c>
      <c r="B182" s="10" t="s">
        <v>142</v>
      </c>
      <c r="C182" s="12"/>
      <c r="E182" s="39"/>
      <c r="G182" s="45"/>
    </row>
    <row r="183" spans="1:7" ht="124.5" hidden="1" x14ac:dyDescent="0.25">
      <c r="A183" s="10" t="s">
        <v>344</v>
      </c>
      <c r="B183" s="10" t="s">
        <v>143</v>
      </c>
      <c r="C183" s="12"/>
      <c r="E183" s="39"/>
      <c r="G183" s="45"/>
    </row>
    <row r="184" spans="1:7" ht="124.5" hidden="1" x14ac:dyDescent="0.25">
      <c r="A184" s="10" t="s">
        <v>345</v>
      </c>
      <c r="B184" s="10" t="s">
        <v>144</v>
      </c>
      <c r="C184" s="12"/>
      <c r="E184" s="39"/>
      <c r="G184" s="45"/>
    </row>
    <row r="185" spans="1:7" ht="124.5" hidden="1" x14ac:dyDescent="0.25">
      <c r="A185" s="10" t="s">
        <v>346</v>
      </c>
      <c r="B185" s="10" t="s">
        <v>145</v>
      </c>
      <c r="C185" s="12"/>
      <c r="E185" s="39"/>
      <c r="G185" s="45"/>
    </row>
    <row r="186" spans="1:7" ht="45.75" x14ac:dyDescent="0.25">
      <c r="A186" s="22" t="s">
        <v>347</v>
      </c>
      <c r="B186" s="22" t="s">
        <v>146</v>
      </c>
      <c r="C186" s="18"/>
      <c r="E186" s="65"/>
      <c r="F186" s="66"/>
      <c r="G186" s="49"/>
    </row>
    <row r="187" spans="1:7" ht="124.5" hidden="1" x14ac:dyDescent="0.25">
      <c r="A187" s="13" t="s">
        <v>348</v>
      </c>
      <c r="B187" s="13" t="s">
        <v>21</v>
      </c>
      <c r="C187" s="6"/>
      <c r="E187" s="39"/>
      <c r="G187" s="45"/>
    </row>
    <row r="188" spans="1:7" ht="124.5" hidden="1" x14ac:dyDescent="0.25">
      <c r="A188" s="13" t="s">
        <v>349</v>
      </c>
      <c r="B188" s="13" t="s">
        <v>22</v>
      </c>
      <c r="C188" s="6"/>
      <c r="E188" s="39"/>
      <c r="G188" s="45"/>
    </row>
    <row r="189" spans="1:7" ht="30" customHeight="1" x14ac:dyDescent="0.25">
      <c r="A189" s="13" t="s">
        <v>350</v>
      </c>
      <c r="B189" s="13" t="s">
        <v>147</v>
      </c>
      <c r="C189" s="6"/>
      <c r="E189" s="65"/>
      <c r="F189" s="66"/>
      <c r="G189" s="49"/>
    </row>
    <row r="190" spans="1:7" ht="124.5" hidden="1" x14ac:dyDescent="0.25">
      <c r="A190" s="13" t="s">
        <v>351</v>
      </c>
      <c r="B190" s="13" t="s">
        <v>27</v>
      </c>
      <c r="C190" s="6"/>
      <c r="E190" s="39"/>
      <c r="G190" s="45"/>
    </row>
    <row r="191" spans="1:7" ht="124.5" hidden="1" x14ac:dyDescent="0.25">
      <c r="A191" s="13" t="s">
        <v>352</v>
      </c>
      <c r="B191" s="13" t="s">
        <v>148</v>
      </c>
      <c r="C191" s="6"/>
      <c r="E191" s="39"/>
      <c r="G191" s="45"/>
    </row>
    <row r="192" spans="1:7" ht="124.5" hidden="1" x14ac:dyDescent="0.25">
      <c r="A192" s="13" t="s">
        <v>353</v>
      </c>
      <c r="B192" s="13" t="s">
        <v>149</v>
      </c>
      <c r="C192" s="6"/>
      <c r="E192" s="39"/>
      <c r="G192" s="45"/>
    </row>
    <row r="193" spans="1:7" ht="124.5" hidden="1" x14ac:dyDescent="0.25">
      <c r="A193" s="13" t="s">
        <v>354</v>
      </c>
      <c r="B193" s="13" t="s">
        <v>150</v>
      </c>
      <c r="C193" s="6"/>
      <c r="E193" s="39"/>
      <c r="G193" s="45"/>
    </row>
    <row r="194" spans="1:7" ht="124.5" hidden="1" x14ac:dyDescent="0.25">
      <c r="A194" s="13" t="s">
        <v>355</v>
      </c>
      <c r="B194" s="13" t="s">
        <v>151</v>
      </c>
      <c r="C194" s="6"/>
      <c r="E194" s="39"/>
      <c r="G194" s="45"/>
    </row>
    <row r="195" spans="1:7" ht="124.5" hidden="1" x14ac:dyDescent="0.25">
      <c r="A195" s="13" t="s">
        <v>356</v>
      </c>
      <c r="B195" s="13" t="s">
        <v>152</v>
      </c>
      <c r="C195" s="6"/>
      <c r="E195" s="39"/>
      <c r="G195" s="45"/>
    </row>
    <row r="196" spans="1:7" ht="135.75" hidden="1" x14ac:dyDescent="0.25">
      <c r="A196" s="13" t="s">
        <v>357</v>
      </c>
      <c r="B196" s="13" t="s">
        <v>28</v>
      </c>
      <c r="C196" s="6"/>
      <c r="E196" s="39"/>
      <c r="G196" s="45"/>
    </row>
    <row r="197" spans="1:7" ht="135.75" hidden="1" x14ac:dyDescent="0.25">
      <c r="A197" s="13" t="s">
        <v>358</v>
      </c>
      <c r="B197" s="13" t="s">
        <v>29</v>
      </c>
      <c r="C197" s="6"/>
      <c r="E197" s="39"/>
      <c r="G197" s="45"/>
    </row>
    <row r="198" spans="1:7" ht="135.75" hidden="1" x14ac:dyDescent="0.25">
      <c r="A198" s="13" t="s">
        <v>359</v>
      </c>
      <c r="B198" s="13" t="s">
        <v>153</v>
      </c>
      <c r="C198" s="6"/>
      <c r="E198" s="39"/>
      <c r="G198" s="45"/>
    </row>
    <row r="199" spans="1:7" ht="135.75" hidden="1" x14ac:dyDescent="0.25">
      <c r="A199" s="13" t="s">
        <v>360</v>
      </c>
      <c r="B199" s="13" t="s">
        <v>154</v>
      </c>
      <c r="C199" s="6"/>
      <c r="E199" s="39"/>
      <c r="G199" s="45"/>
    </row>
    <row r="200" spans="1:7" ht="135.75" hidden="1" x14ac:dyDescent="0.25">
      <c r="A200" s="13" t="s">
        <v>361</v>
      </c>
      <c r="B200" s="13" t="s">
        <v>155</v>
      </c>
      <c r="C200" s="6"/>
      <c r="E200" s="39"/>
      <c r="G200" s="45"/>
    </row>
    <row r="201" spans="1:7" ht="135.75" hidden="1" x14ac:dyDescent="0.25">
      <c r="A201" s="13" t="s">
        <v>362</v>
      </c>
      <c r="B201" s="13" t="s">
        <v>34</v>
      </c>
      <c r="C201" s="6"/>
      <c r="E201" s="39"/>
      <c r="G201" s="45"/>
    </row>
    <row r="202" spans="1:7" ht="135.75" hidden="1" x14ac:dyDescent="0.25">
      <c r="A202" s="13" t="s">
        <v>363</v>
      </c>
      <c r="B202" s="13" t="s">
        <v>156</v>
      </c>
      <c r="C202" s="6"/>
      <c r="E202" s="39"/>
      <c r="G202" s="45"/>
    </row>
    <row r="203" spans="1:7" ht="135.75" hidden="1" x14ac:dyDescent="0.25">
      <c r="A203" s="13" t="s">
        <v>364</v>
      </c>
      <c r="B203" s="13" t="s">
        <v>157</v>
      </c>
      <c r="C203" s="6"/>
      <c r="E203" s="39"/>
      <c r="G203" s="45"/>
    </row>
    <row r="204" spans="1:7" ht="135.75" hidden="1" x14ac:dyDescent="0.25">
      <c r="A204" s="13" t="s">
        <v>365</v>
      </c>
      <c r="B204" s="13" t="s">
        <v>158</v>
      </c>
      <c r="C204" s="6"/>
      <c r="E204" s="39"/>
      <c r="G204" s="45"/>
    </row>
    <row r="205" spans="1:7" ht="135.75" hidden="1" x14ac:dyDescent="0.25">
      <c r="A205" s="13" t="s">
        <v>366</v>
      </c>
      <c r="B205" s="13" t="s">
        <v>159</v>
      </c>
      <c r="C205" s="6"/>
      <c r="E205" s="39"/>
      <c r="G205" s="45"/>
    </row>
    <row r="206" spans="1:7" ht="135.75" hidden="1" x14ac:dyDescent="0.25">
      <c r="A206" s="13" t="s">
        <v>367</v>
      </c>
      <c r="B206" s="13" t="s">
        <v>160</v>
      </c>
      <c r="C206" s="6"/>
      <c r="E206" s="39"/>
      <c r="G206" s="45"/>
    </row>
    <row r="207" spans="1:7" ht="23.25" x14ac:dyDescent="0.25">
      <c r="A207" s="9" t="s">
        <v>368</v>
      </c>
      <c r="B207" s="9" t="s">
        <v>161</v>
      </c>
      <c r="C207" s="5"/>
      <c r="E207" s="65"/>
      <c r="F207" s="66"/>
      <c r="G207" s="49"/>
    </row>
    <row r="208" spans="1:7" ht="45.75" hidden="1" x14ac:dyDescent="0.25">
      <c r="A208" s="22" t="s">
        <v>369</v>
      </c>
      <c r="B208" s="22" t="s">
        <v>162</v>
      </c>
      <c r="C208" s="18"/>
      <c r="E208" s="39"/>
      <c r="G208" s="45"/>
    </row>
    <row r="209" spans="1:7" ht="45.75" x14ac:dyDescent="0.25">
      <c r="A209" s="22" t="s">
        <v>370</v>
      </c>
      <c r="B209" s="22" t="s">
        <v>163</v>
      </c>
      <c r="C209" s="18"/>
      <c r="E209" s="65"/>
      <c r="F209" s="66"/>
      <c r="G209" s="49"/>
    </row>
    <row r="210" spans="1:7" ht="124.5" hidden="1" x14ac:dyDescent="0.25">
      <c r="A210" s="10" t="s">
        <v>371</v>
      </c>
      <c r="B210" s="10" t="s">
        <v>164</v>
      </c>
      <c r="C210" s="6"/>
      <c r="E210" s="39"/>
      <c r="G210" s="45"/>
    </row>
    <row r="211" spans="1:7" ht="26.25" customHeight="1" x14ac:dyDescent="0.25">
      <c r="A211" s="10" t="s">
        <v>372</v>
      </c>
      <c r="B211" s="10" t="s">
        <v>165</v>
      </c>
      <c r="C211" s="6"/>
      <c r="E211" s="65"/>
      <c r="F211" s="66"/>
      <c r="G211" s="49"/>
    </row>
    <row r="212" spans="1:7" hidden="1" x14ac:dyDescent="0.25">
      <c r="A212" s="8" t="s">
        <v>373</v>
      </c>
      <c r="B212" s="8" t="s">
        <v>166</v>
      </c>
      <c r="C212" s="4">
        <f t="shared" ref="C212" si="9">SUM(C213:C214)</f>
        <v>0</v>
      </c>
      <c r="E212" s="39"/>
      <c r="G212" s="45"/>
    </row>
    <row r="213" spans="1:7" ht="23.25" hidden="1" x14ac:dyDescent="0.25">
      <c r="A213" s="9" t="s">
        <v>374</v>
      </c>
      <c r="B213" s="9" t="s">
        <v>167</v>
      </c>
      <c r="C213" s="5"/>
      <c r="E213" s="39"/>
      <c r="G213" s="45"/>
    </row>
    <row r="214" spans="1:7" ht="23.25" hidden="1" x14ac:dyDescent="0.25">
      <c r="A214" s="9" t="s">
        <v>375</v>
      </c>
      <c r="B214" s="9" t="s">
        <v>168</v>
      </c>
      <c r="C214" s="25">
        <f t="shared" ref="C214" si="10">SUM(C215:C218)</f>
        <v>0</v>
      </c>
      <c r="E214" s="39"/>
      <c r="G214" s="45"/>
    </row>
    <row r="215" spans="1:7" ht="45.75" hidden="1" x14ac:dyDescent="0.25">
      <c r="A215" s="22" t="s">
        <v>376</v>
      </c>
      <c r="B215" s="22" t="s">
        <v>169</v>
      </c>
      <c r="C215" s="19"/>
      <c r="E215" s="39"/>
      <c r="G215" s="45"/>
    </row>
    <row r="216" spans="1:7" ht="45.75" hidden="1" x14ac:dyDescent="0.25">
      <c r="A216" s="22" t="s">
        <v>377</v>
      </c>
      <c r="B216" s="22" t="s">
        <v>170</v>
      </c>
      <c r="C216" s="19"/>
      <c r="E216" s="39"/>
      <c r="G216" s="45"/>
    </row>
    <row r="217" spans="1:7" ht="45.75" hidden="1" x14ac:dyDescent="0.25">
      <c r="A217" s="22" t="s">
        <v>378</v>
      </c>
      <c r="B217" s="22" t="s">
        <v>171</v>
      </c>
      <c r="C217" s="19"/>
      <c r="E217" s="39"/>
      <c r="G217" s="45"/>
    </row>
    <row r="218" spans="1:7" ht="45.75" hidden="1" x14ac:dyDescent="0.25">
      <c r="A218" s="22" t="s">
        <v>379</v>
      </c>
      <c r="B218" s="22" t="s">
        <v>172</v>
      </c>
      <c r="C218" s="19"/>
      <c r="E218" s="39"/>
      <c r="G218" s="45"/>
    </row>
    <row r="219" spans="1:7" hidden="1" x14ac:dyDescent="0.25">
      <c r="A219" s="8" t="s">
        <v>380</v>
      </c>
      <c r="B219" s="8" t="s">
        <v>173</v>
      </c>
      <c r="C219" s="4"/>
      <c r="E219" s="39"/>
      <c r="G219" s="45"/>
    </row>
    <row r="220" spans="1:7" hidden="1" x14ac:dyDescent="0.25">
      <c r="A220" s="8" t="s">
        <v>381</v>
      </c>
      <c r="B220" s="8" t="s">
        <v>174</v>
      </c>
      <c r="C220" s="4">
        <f t="shared" ref="C220" si="11">SUM(C221:C223,C226)</f>
        <v>0</v>
      </c>
      <c r="E220" s="39"/>
      <c r="G220" s="45"/>
    </row>
    <row r="221" spans="1:7" ht="23.25" hidden="1" x14ac:dyDescent="0.25">
      <c r="A221" s="9" t="s">
        <v>382</v>
      </c>
      <c r="B221" s="9" t="s">
        <v>175</v>
      </c>
      <c r="C221" s="5"/>
      <c r="E221" s="39"/>
      <c r="G221" s="45"/>
    </row>
    <row r="222" spans="1:7" ht="23.25" hidden="1" x14ac:dyDescent="0.25">
      <c r="A222" s="9" t="s">
        <v>383</v>
      </c>
      <c r="B222" s="9" t="s">
        <v>176</v>
      </c>
      <c r="C222" s="5"/>
      <c r="E222" s="39"/>
      <c r="G222" s="45"/>
    </row>
    <row r="223" spans="1:7" ht="23.25" hidden="1" x14ac:dyDescent="0.25">
      <c r="A223" s="9" t="s">
        <v>384</v>
      </c>
      <c r="B223" s="9" t="s">
        <v>177</v>
      </c>
      <c r="C223" s="5">
        <f t="shared" ref="C223" si="12">SUM(C224:C225)</f>
        <v>0</v>
      </c>
      <c r="E223" s="39"/>
      <c r="G223" s="45"/>
    </row>
    <row r="224" spans="1:7" ht="45.75" hidden="1" x14ac:dyDescent="0.25">
      <c r="A224" s="22" t="s">
        <v>385</v>
      </c>
      <c r="B224" s="22" t="s">
        <v>178</v>
      </c>
      <c r="C224" s="19"/>
      <c r="E224" s="39"/>
      <c r="G224" s="45"/>
    </row>
    <row r="225" spans="1:7" ht="45.75" hidden="1" x14ac:dyDescent="0.25">
      <c r="A225" s="22" t="s">
        <v>386</v>
      </c>
      <c r="B225" s="22" t="s">
        <v>179</v>
      </c>
      <c r="C225" s="19"/>
      <c r="E225" s="39"/>
      <c r="G225" s="45"/>
    </row>
    <row r="226" spans="1:7" ht="23.25" hidden="1" x14ac:dyDescent="0.25">
      <c r="A226" s="9" t="s">
        <v>387</v>
      </c>
      <c r="B226" s="9" t="s">
        <v>180</v>
      </c>
      <c r="C226" s="5"/>
      <c r="E226" s="39"/>
      <c r="G226" s="45"/>
    </row>
    <row r="227" spans="1:7" hidden="1" x14ac:dyDescent="0.25">
      <c r="A227" s="11" t="s">
        <v>388</v>
      </c>
      <c r="B227" s="11" t="s">
        <v>389</v>
      </c>
      <c r="C227" s="3">
        <f>SUM(C228,C236)</f>
        <v>0</v>
      </c>
      <c r="E227" s="39"/>
      <c r="G227" s="45"/>
    </row>
    <row r="228" spans="1:7" hidden="1" x14ac:dyDescent="0.25">
      <c r="A228" s="8" t="s">
        <v>390</v>
      </c>
      <c r="B228" s="8" t="s">
        <v>181</v>
      </c>
      <c r="C228" s="4">
        <f t="shared" ref="C228" si="13">SUM(C229:C235)</f>
        <v>0</v>
      </c>
      <c r="E228" s="39"/>
      <c r="G228" s="45"/>
    </row>
    <row r="229" spans="1:7" ht="23.25" hidden="1" x14ac:dyDescent="0.25">
      <c r="A229" s="9" t="s">
        <v>391</v>
      </c>
      <c r="B229" s="9" t="s">
        <v>182</v>
      </c>
      <c r="C229" s="5"/>
      <c r="E229" s="39"/>
      <c r="G229" s="45"/>
    </row>
    <row r="230" spans="1:7" ht="23.25" hidden="1" x14ac:dyDescent="0.25">
      <c r="A230" s="9" t="s">
        <v>392</v>
      </c>
      <c r="B230" s="9" t="s">
        <v>183</v>
      </c>
      <c r="C230" s="5"/>
      <c r="E230" s="39"/>
      <c r="G230" s="45"/>
    </row>
    <row r="231" spans="1:7" ht="23.25" hidden="1" x14ac:dyDescent="0.25">
      <c r="A231" s="9" t="s">
        <v>393</v>
      </c>
      <c r="B231" s="9" t="s">
        <v>184</v>
      </c>
      <c r="C231" s="5"/>
      <c r="E231" s="39"/>
      <c r="G231" s="45"/>
    </row>
    <row r="232" spans="1:7" ht="23.25" hidden="1" x14ac:dyDescent="0.25">
      <c r="A232" s="9" t="s">
        <v>394</v>
      </c>
      <c r="B232" s="9" t="s">
        <v>185</v>
      </c>
      <c r="C232" s="5"/>
      <c r="E232" s="39"/>
      <c r="G232" s="45"/>
    </row>
    <row r="233" spans="1:7" ht="23.25" hidden="1" x14ac:dyDescent="0.25">
      <c r="A233" s="9" t="s">
        <v>395</v>
      </c>
      <c r="B233" s="9" t="s">
        <v>186</v>
      </c>
      <c r="C233" s="5"/>
      <c r="E233" s="39"/>
      <c r="G233" s="45"/>
    </row>
    <row r="234" spans="1:7" ht="23.25" hidden="1" x14ac:dyDescent="0.25">
      <c r="A234" s="9" t="s">
        <v>396</v>
      </c>
      <c r="B234" s="9" t="s">
        <v>187</v>
      </c>
      <c r="C234" s="5"/>
      <c r="E234" s="39"/>
      <c r="G234" s="45"/>
    </row>
    <row r="235" spans="1:7" ht="23.25" hidden="1" x14ac:dyDescent="0.25">
      <c r="A235" s="9" t="s">
        <v>397</v>
      </c>
      <c r="B235" s="9" t="s">
        <v>188</v>
      </c>
      <c r="C235" s="5"/>
      <c r="E235" s="39"/>
      <c r="G235" s="45"/>
    </row>
    <row r="236" spans="1:7" hidden="1" x14ac:dyDescent="0.25">
      <c r="A236" s="8" t="s">
        <v>398</v>
      </c>
      <c r="B236" s="8" t="s">
        <v>189</v>
      </c>
      <c r="C236" s="4">
        <f t="shared" ref="C236" si="14">SUM(C237:C243)</f>
        <v>0</v>
      </c>
      <c r="E236" s="39"/>
      <c r="G236" s="45"/>
    </row>
    <row r="237" spans="1:7" ht="23.25" hidden="1" x14ac:dyDescent="0.25">
      <c r="A237" s="9" t="s">
        <v>399</v>
      </c>
      <c r="B237" s="9" t="s">
        <v>190</v>
      </c>
      <c r="C237" s="5"/>
      <c r="E237" s="39"/>
      <c r="G237" s="45"/>
    </row>
    <row r="238" spans="1:7" ht="23.25" hidden="1" x14ac:dyDescent="0.25">
      <c r="A238" s="9" t="s">
        <v>400</v>
      </c>
      <c r="B238" s="9" t="s">
        <v>183</v>
      </c>
      <c r="C238" s="5"/>
      <c r="E238" s="39"/>
      <c r="G238" s="45"/>
    </row>
    <row r="239" spans="1:7" ht="23.25" hidden="1" x14ac:dyDescent="0.25">
      <c r="A239" s="9" t="s">
        <v>401</v>
      </c>
      <c r="B239" s="9" t="s">
        <v>184</v>
      </c>
      <c r="C239" s="5"/>
      <c r="E239" s="39"/>
      <c r="G239" s="45"/>
    </row>
    <row r="240" spans="1:7" ht="23.25" hidden="1" x14ac:dyDescent="0.25">
      <c r="A240" s="9" t="s">
        <v>402</v>
      </c>
      <c r="B240" s="9" t="s">
        <v>185</v>
      </c>
      <c r="C240" s="5"/>
      <c r="E240" s="39"/>
      <c r="G240" s="45"/>
    </row>
    <row r="241" spans="1:7" ht="23.25" hidden="1" x14ac:dyDescent="0.25">
      <c r="A241" s="9" t="s">
        <v>403</v>
      </c>
      <c r="B241" s="9" t="s">
        <v>191</v>
      </c>
      <c r="C241" s="5"/>
      <c r="E241" s="39"/>
      <c r="G241" s="45"/>
    </row>
    <row r="242" spans="1:7" ht="23.25" hidden="1" x14ac:dyDescent="0.25">
      <c r="A242" s="9" t="s">
        <v>404</v>
      </c>
      <c r="B242" s="9" t="s">
        <v>187</v>
      </c>
      <c r="C242" s="5"/>
      <c r="E242" s="39"/>
      <c r="G242" s="45"/>
    </row>
    <row r="243" spans="1:7" ht="23.25" hidden="1" x14ac:dyDescent="0.25">
      <c r="A243" s="9" t="s">
        <v>405</v>
      </c>
      <c r="B243" s="9" t="s">
        <v>188</v>
      </c>
      <c r="C243" s="5"/>
      <c r="E243" s="39"/>
      <c r="G243" s="45"/>
    </row>
    <row r="244" spans="1:7" hidden="1" x14ac:dyDescent="0.25">
      <c r="A244" s="11" t="s">
        <v>406</v>
      </c>
      <c r="B244" s="11" t="s">
        <v>407</v>
      </c>
      <c r="C244" s="3">
        <f>SUM(C245,C253)</f>
        <v>0</v>
      </c>
      <c r="E244" s="39"/>
      <c r="G244" s="45"/>
    </row>
    <row r="245" spans="1:7" hidden="1" x14ac:dyDescent="0.25">
      <c r="A245" s="8" t="s">
        <v>408</v>
      </c>
      <c r="B245" s="8" t="s">
        <v>181</v>
      </c>
      <c r="C245" s="4">
        <f>SUM(C246:C252)</f>
        <v>0</v>
      </c>
      <c r="E245" s="39"/>
      <c r="G245" s="45"/>
    </row>
    <row r="246" spans="1:7" ht="23.25" hidden="1" x14ac:dyDescent="0.25">
      <c r="A246" s="9" t="s">
        <v>409</v>
      </c>
      <c r="B246" s="9" t="s">
        <v>182</v>
      </c>
      <c r="C246" s="5"/>
      <c r="E246" s="39"/>
      <c r="G246" s="45"/>
    </row>
    <row r="247" spans="1:7" ht="23.25" hidden="1" x14ac:dyDescent="0.25">
      <c r="A247" s="9" t="s">
        <v>410</v>
      </c>
      <c r="B247" s="9" t="s">
        <v>183</v>
      </c>
      <c r="C247" s="5"/>
      <c r="E247" s="39"/>
      <c r="G247" s="45"/>
    </row>
    <row r="248" spans="1:7" ht="23.25" hidden="1" x14ac:dyDescent="0.25">
      <c r="A248" s="9" t="s">
        <v>411</v>
      </c>
      <c r="B248" s="9" t="s">
        <v>184</v>
      </c>
      <c r="C248" s="5"/>
      <c r="E248" s="39"/>
      <c r="G248" s="45"/>
    </row>
    <row r="249" spans="1:7" ht="23.25" hidden="1" x14ac:dyDescent="0.25">
      <c r="A249" s="9" t="s">
        <v>412</v>
      </c>
      <c r="B249" s="9" t="s">
        <v>185</v>
      </c>
      <c r="C249" s="5"/>
      <c r="E249" s="39"/>
      <c r="G249" s="45"/>
    </row>
    <row r="250" spans="1:7" ht="23.25" hidden="1" x14ac:dyDescent="0.25">
      <c r="A250" s="9" t="s">
        <v>413</v>
      </c>
      <c r="B250" s="9" t="s">
        <v>186</v>
      </c>
      <c r="C250" s="5"/>
      <c r="E250" s="39"/>
      <c r="G250" s="45"/>
    </row>
    <row r="251" spans="1:7" ht="23.25" hidden="1" x14ac:dyDescent="0.25">
      <c r="A251" s="9" t="s">
        <v>414</v>
      </c>
      <c r="B251" s="9" t="s">
        <v>187</v>
      </c>
      <c r="C251" s="5"/>
      <c r="E251" s="39"/>
      <c r="G251" s="45"/>
    </row>
    <row r="252" spans="1:7" ht="23.25" hidden="1" x14ac:dyDescent="0.25">
      <c r="A252" s="9" t="s">
        <v>415</v>
      </c>
      <c r="B252" s="9" t="s">
        <v>188</v>
      </c>
      <c r="C252" s="5"/>
      <c r="E252" s="39"/>
      <c r="G252" s="45"/>
    </row>
    <row r="253" spans="1:7" hidden="1" x14ac:dyDescent="0.25">
      <c r="A253" s="8" t="s">
        <v>416</v>
      </c>
      <c r="B253" s="8" t="s">
        <v>189</v>
      </c>
      <c r="C253" s="4">
        <f>SUM(C254:C260)</f>
        <v>0</v>
      </c>
      <c r="E253" s="39"/>
      <c r="G253" s="45"/>
    </row>
    <row r="254" spans="1:7" ht="23.25" hidden="1" x14ac:dyDescent="0.25">
      <c r="A254" s="9" t="s">
        <v>417</v>
      </c>
      <c r="B254" s="9" t="s">
        <v>190</v>
      </c>
      <c r="C254" s="5"/>
      <c r="E254" s="39"/>
      <c r="G254" s="45"/>
    </row>
    <row r="255" spans="1:7" ht="23.25" hidden="1" x14ac:dyDescent="0.25">
      <c r="A255" s="9" t="s">
        <v>418</v>
      </c>
      <c r="B255" s="9" t="s">
        <v>183</v>
      </c>
      <c r="C255" s="5"/>
      <c r="G255" s="45"/>
    </row>
    <row r="256" spans="1:7" ht="23.25" hidden="1" x14ac:dyDescent="0.25">
      <c r="A256" s="9" t="s">
        <v>419</v>
      </c>
      <c r="B256" s="9" t="s">
        <v>184</v>
      </c>
      <c r="C256" s="5"/>
      <c r="G256" s="45"/>
    </row>
    <row r="257" spans="1:7" ht="23.25" hidden="1" x14ac:dyDescent="0.25">
      <c r="A257" s="9" t="s">
        <v>420</v>
      </c>
      <c r="B257" s="9" t="s">
        <v>185</v>
      </c>
      <c r="C257" s="5"/>
      <c r="G257" s="45"/>
    </row>
    <row r="258" spans="1:7" ht="23.25" hidden="1" x14ac:dyDescent="0.25">
      <c r="A258" s="9" t="s">
        <v>421</v>
      </c>
      <c r="B258" s="9" t="s">
        <v>191</v>
      </c>
      <c r="C258" s="5"/>
      <c r="G258" s="45"/>
    </row>
    <row r="259" spans="1:7" ht="23.25" hidden="1" x14ac:dyDescent="0.25">
      <c r="A259" s="9" t="s">
        <v>422</v>
      </c>
      <c r="B259" s="9" t="s">
        <v>187</v>
      </c>
      <c r="C259" s="5"/>
      <c r="G259" s="45"/>
    </row>
    <row r="260" spans="1:7" ht="23.25" hidden="1" x14ac:dyDescent="0.25">
      <c r="A260" s="9" t="s">
        <v>423</v>
      </c>
      <c r="B260" s="9" t="s">
        <v>188</v>
      </c>
      <c r="C260" s="5"/>
      <c r="G260" s="45"/>
    </row>
    <row r="261" spans="1:7" ht="15.75" x14ac:dyDescent="0.25">
      <c r="E261" s="40">
        <f>SUBTOTAL(9,E30:E260)</f>
        <v>210447.88999999998</v>
      </c>
      <c r="F261" s="40">
        <f>SUBTOTAL(9,F30:F260)</f>
        <v>49552.11</v>
      </c>
      <c r="G261" s="40">
        <f>SUBTOTAL(9,G30:G260)</f>
        <v>260000</v>
      </c>
    </row>
    <row r="263" spans="1:7" x14ac:dyDescent="0.25">
      <c r="E263" s="104">
        <v>260000</v>
      </c>
      <c r="F263" s="105"/>
    </row>
    <row r="265" spans="1:7" x14ac:dyDescent="0.25">
      <c r="E265" s="104"/>
      <c r="F265" s="105"/>
    </row>
  </sheetData>
  <autoFilter ref="A1:E260">
    <filterColumn colId="2">
      <filters>
        <filter val="0.00"/>
        <filter val="1"/>
        <filter val="1 000.00"/>
        <filter val="11 500.00"/>
        <filter val="13 500.00"/>
        <filter val="14 000.00"/>
        <filter val="15 500.00"/>
        <filter val="156 000.00"/>
        <filter val="17 700.00"/>
        <filter val="170 000.00"/>
        <filter val="18 000.00"/>
        <filter val="2 000.00"/>
        <filter val="200.00"/>
        <filter val="220.00"/>
        <filter val="255 250.00"/>
        <filter val="260 000.00"/>
        <filter val="3"/>
        <filter val="3 900.00"/>
        <filter val="3 970.00"/>
        <filter val="30 200.00"/>
        <filter val="4 000.00"/>
        <filter val="4 750.00"/>
        <filter val="4 800.00"/>
        <filter val="5 880.00"/>
        <filter val="500.00"/>
        <filter val="6 700.00"/>
        <filter val="7"/>
        <filter val="750.00"/>
        <filter val="8 000.00"/>
        <filter val="84 750.00"/>
        <filter val="850.00"/>
        <filter val="970.00"/>
      </filters>
    </filterColumn>
  </autoFilter>
  <mergeCells count="2">
    <mergeCell ref="E265:F265"/>
    <mergeCell ref="E263:F263"/>
  </mergeCells>
  <pageMargins left="0.7" right="0.7" top="0.75" bottom="0.75" header="0.3" footer="0.3"/>
  <pageSetup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3" workbookViewId="0">
      <selection activeCell="F24" sqref="F24"/>
    </sheetView>
  </sheetViews>
  <sheetFormatPr defaultRowHeight="15" x14ac:dyDescent="0.25"/>
  <cols>
    <col min="2" max="2" width="35.5703125" customWidth="1"/>
    <col min="3" max="3" width="11.42578125" customWidth="1"/>
    <col min="4" max="4" width="14" customWidth="1"/>
    <col min="5" max="5" width="12.28515625" customWidth="1"/>
  </cols>
  <sheetData>
    <row r="1" spans="1:5" x14ac:dyDescent="0.25">
      <c r="B1" s="106" t="s">
        <v>444</v>
      </c>
      <c r="C1" s="107"/>
      <c r="D1" s="107"/>
      <c r="E1" s="108"/>
    </row>
    <row r="2" spans="1:5" x14ac:dyDescent="0.25">
      <c r="A2" s="78"/>
      <c r="B2" s="78"/>
      <c r="C2" s="78">
        <v>2016</v>
      </c>
      <c r="D2" s="78">
        <v>2017</v>
      </c>
      <c r="E2" s="78">
        <v>2018</v>
      </c>
    </row>
    <row r="3" spans="1:5" x14ac:dyDescent="0.25">
      <c r="A3" s="78"/>
      <c r="B3" s="78"/>
      <c r="C3" s="78"/>
      <c r="D3" s="78"/>
      <c r="E3" s="78"/>
    </row>
    <row r="4" spans="1:5" x14ac:dyDescent="0.25">
      <c r="A4" s="78"/>
      <c r="B4" s="91" t="s">
        <v>445</v>
      </c>
      <c r="C4" s="89">
        <v>260000</v>
      </c>
      <c r="D4" s="89">
        <v>260000</v>
      </c>
      <c r="E4" s="89">
        <v>260000</v>
      </c>
    </row>
    <row r="5" spans="1:5" x14ac:dyDescent="0.25">
      <c r="A5" s="78">
        <v>211</v>
      </c>
      <c r="B5" s="91" t="s">
        <v>5</v>
      </c>
      <c r="C5" s="78">
        <v>186000</v>
      </c>
      <c r="D5" s="78">
        <v>174000</v>
      </c>
      <c r="E5" s="78">
        <v>186000</v>
      </c>
    </row>
    <row r="6" spans="1:5" x14ac:dyDescent="0.25">
      <c r="A6" s="78">
        <v>221</v>
      </c>
      <c r="B6" s="91" t="s">
        <v>12</v>
      </c>
      <c r="C6" s="90">
        <f>3700*12</f>
        <v>44400</v>
      </c>
      <c r="D6" s="78">
        <v>41300</v>
      </c>
      <c r="E6" s="78">
        <v>44500</v>
      </c>
    </row>
    <row r="7" spans="1:5" x14ac:dyDescent="0.25">
      <c r="A7" s="78">
        <v>22108</v>
      </c>
      <c r="B7" s="91" t="s">
        <v>446</v>
      </c>
      <c r="C7" s="78"/>
      <c r="D7" s="78"/>
      <c r="E7" s="78">
        <v>3600</v>
      </c>
    </row>
    <row r="8" spans="1:5" x14ac:dyDescent="0.25">
      <c r="A8" s="78">
        <v>2222</v>
      </c>
      <c r="B8" s="91" t="s">
        <v>15</v>
      </c>
      <c r="C8" s="78"/>
      <c r="D8" s="78">
        <v>5000</v>
      </c>
      <c r="E8" s="78">
        <v>4500</v>
      </c>
    </row>
    <row r="9" spans="1:5" x14ac:dyDescent="0.25">
      <c r="A9" s="78">
        <v>2221</v>
      </c>
      <c r="B9" s="91" t="s">
        <v>14</v>
      </c>
      <c r="C9" s="78"/>
      <c r="D9" s="78">
        <v>2000</v>
      </c>
      <c r="E9" s="78">
        <v>2000</v>
      </c>
    </row>
    <row r="10" spans="1:5" x14ac:dyDescent="0.25">
      <c r="A10" s="78">
        <v>223</v>
      </c>
      <c r="B10" s="91" t="s">
        <v>447</v>
      </c>
      <c r="C10" s="78"/>
      <c r="D10" s="78">
        <v>4200</v>
      </c>
      <c r="E10" s="78">
        <v>1000</v>
      </c>
    </row>
    <row r="11" spans="1:5" x14ac:dyDescent="0.25">
      <c r="A11" s="78">
        <v>224</v>
      </c>
      <c r="B11" s="91" t="s">
        <v>448</v>
      </c>
      <c r="C11" s="78"/>
      <c r="D11" s="78">
        <v>2000</v>
      </c>
      <c r="E11" s="78">
        <v>2000</v>
      </c>
    </row>
    <row r="12" spans="1:5" x14ac:dyDescent="0.25">
      <c r="A12" s="78">
        <v>228</v>
      </c>
      <c r="B12" s="91" t="s">
        <v>449</v>
      </c>
      <c r="C12" s="78"/>
      <c r="D12" s="78">
        <v>12500</v>
      </c>
      <c r="E12" s="78">
        <v>12000</v>
      </c>
    </row>
    <row r="13" spans="1:5" x14ac:dyDescent="0.25">
      <c r="A13" s="78">
        <v>22105</v>
      </c>
      <c r="B13" s="91" t="s">
        <v>69</v>
      </c>
      <c r="C13" s="78"/>
      <c r="D13" s="78">
        <v>13800</v>
      </c>
      <c r="E13" s="78">
        <v>2000</v>
      </c>
    </row>
    <row r="14" spans="1:5" x14ac:dyDescent="0.25">
      <c r="A14" s="78">
        <v>22106</v>
      </c>
      <c r="B14" s="91" t="s">
        <v>450</v>
      </c>
      <c r="C14" s="78"/>
      <c r="D14" s="78">
        <v>2200</v>
      </c>
      <c r="E14" s="78">
        <v>2000</v>
      </c>
    </row>
    <row r="15" spans="1:5" x14ac:dyDescent="0.25">
      <c r="A15" s="78">
        <v>28</v>
      </c>
      <c r="B15" s="91" t="s">
        <v>451</v>
      </c>
      <c r="C15" s="78"/>
      <c r="D15" s="78">
        <v>1000</v>
      </c>
      <c r="E15" s="78">
        <v>400</v>
      </c>
    </row>
    <row r="16" spans="1:5" x14ac:dyDescent="0.25">
      <c r="A16" s="78">
        <v>31</v>
      </c>
      <c r="B16" s="91" t="s">
        <v>124</v>
      </c>
      <c r="C16" s="78"/>
      <c r="D16" s="78">
        <v>2000</v>
      </c>
      <c r="E16" s="78"/>
    </row>
    <row r="17" spans="1:5" x14ac:dyDescent="0.25">
      <c r="A17" s="78"/>
      <c r="B17" s="91"/>
      <c r="C17" s="78"/>
      <c r="D17" s="78"/>
      <c r="E17" s="78"/>
    </row>
    <row r="18" spans="1:5" x14ac:dyDescent="0.25">
      <c r="A18" s="78"/>
      <c r="B18" s="78"/>
      <c r="C18" s="78"/>
      <c r="D18" s="78"/>
      <c r="E18" s="78"/>
    </row>
    <row r="21" spans="1:5" x14ac:dyDescent="0.25">
      <c r="C21" s="76"/>
      <c r="D21" s="77"/>
    </row>
    <row r="22" spans="1:5" x14ac:dyDescent="0.25">
      <c r="B22" t="s">
        <v>455</v>
      </c>
      <c r="D22" s="77"/>
    </row>
    <row r="23" spans="1:5" x14ac:dyDescent="0.25">
      <c r="B23" s="78">
        <v>2014</v>
      </c>
      <c r="C23" s="78">
        <v>58756</v>
      </c>
      <c r="D23" s="77"/>
    </row>
    <row r="24" spans="1:5" x14ac:dyDescent="0.25">
      <c r="B24" s="78">
        <v>2015</v>
      </c>
      <c r="C24" s="78">
        <v>243565</v>
      </c>
      <c r="D24" s="77"/>
    </row>
    <row r="25" spans="1:5" x14ac:dyDescent="0.25">
      <c r="B25" s="78">
        <v>2016</v>
      </c>
      <c r="C25" s="78">
        <v>256497</v>
      </c>
      <c r="D25" s="77"/>
    </row>
    <row r="26" spans="1:5" x14ac:dyDescent="0.25">
      <c r="B26" s="78">
        <v>2017</v>
      </c>
      <c r="C26" s="78">
        <v>210000</v>
      </c>
      <c r="D26" s="77">
        <v>43069</v>
      </c>
    </row>
    <row r="27" spans="1:5" x14ac:dyDescent="0.25">
      <c r="C27" s="45">
        <f>SUM(C23:C26)</f>
        <v>768818</v>
      </c>
    </row>
    <row r="28" spans="1:5" x14ac:dyDescent="0.25">
      <c r="B28" s="95"/>
      <c r="C28" s="95"/>
      <c r="D28" s="95"/>
    </row>
    <row r="29" spans="1:5" x14ac:dyDescent="0.25">
      <c r="B29" s="92" t="s">
        <v>453</v>
      </c>
      <c r="C29" s="93"/>
      <c r="D29" s="94"/>
    </row>
    <row r="30" spans="1:5" x14ac:dyDescent="0.25">
      <c r="B30" s="96" t="s">
        <v>454</v>
      </c>
      <c r="C30" s="97"/>
      <c r="D30" s="99"/>
    </row>
    <row r="31" spans="1:5" x14ac:dyDescent="0.25">
      <c r="B31" s="95"/>
      <c r="C31" s="98"/>
      <c r="D31" s="95"/>
    </row>
  </sheetData>
  <mergeCells count="1">
    <mergeCell ref="B1:E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ბიუჯეტი </vt:lpstr>
      <vt:lpstr>ბიუჯეტი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Sopo Kakaliashvili-Dzagnidze</cp:lastModifiedBy>
  <cp:lastPrinted>2017-12-01T13:45:21Z</cp:lastPrinted>
  <dcterms:created xsi:type="dcterms:W3CDTF">2014-09-24T14:50:02Z</dcterms:created>
  <dcterms:modified xsi:type="dcterms:W3CDTF">2017-12-05T17:29:56Z</dcterms:modified>
</cp:coreProperties>
</file>